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 м.09\"/>
    </mc:Choice>
  </mc:AlternateContent>
  <bookViews>
    <workbookView xWindow="0" yWindow="0" windowWidth="23040" windowHeight="8616"/>
  </bookViews>
  <sheets>
    <sheet name="OTCHET-agregirani pokazateli" sheetId="1" r:id="rId1"/>
  </sheets>
  <externalReferences>
    <externalReference r:id="rId2"/>
  </externalReferences>
  <definedNames>
    <definedName name="Date">[1]list!$B$737:$B$748</definedName>
    <definedName name="EBK_DEIN">[1]list!$B$11:$B$277</definedName>
    <definedName name="EBK_DEIN2">[1]list!$B$11:$C$277</definedName>
    <definedName name="OP_LIST">[1]list!$A$283:$A$319</definedName>
    <definedName name="OP_LIST2">[1]list!$A$283:$B$319</definedName>
    <definedName name="OP_LIST3">[1]list!$A$283:$C$319</definedName>
    <definedName name="PRBK">[1]list!$A$324:$B$734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F88" i="1" s="1"/>
  <c r="H88" i="1"/>
  <c r="G88" i="1"/>
  <c r="E88" i="1"/>
  <c r="E86" i="1" s="1"/>
  <c r="J87" i="1"/>
  <c r="I87" i="1"/>
  <c r="H87" i="1"/>
  <c r="G87" i="1"/>
  <c r="F87" i="1" s="1"/>
  <c r="F86" i="1" s="1"/>
  <c r="E87" i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I77" i="1" s="1"/>
  <c r="H79" i="1"/>
  <c r="G79" i="1"/>
  <c r="F79" i="1" s="1"/>
  <c r="E79" i="1"/>
  <c r="E77" i="1" s="1"/>
  <c r="J78" i="1"/>
  <c r="I78" i="1"/>
  <c r="H78" i="1"/>
  <c r="G78" i="1"/>
  <c r="F78" i="1" s="1"/>
  <c r="E78" i="1"/>
  <c r="M77" i="1"/>
  <c r="L77" i="1"/>
  <c r="K77" i="1"/>
  <c r="H77" i="1"/>
  <c r="M76" i="1"/>
  <c r="L76" i="1"/>
  <c r="K76" i="1"/>
  <c r="J76" i="1"/>
  <c r="I76" i="1"/>
  <c r="F76" i="1" s="1"/>
  <c r="H76" i="1"/>
  <c r="G76" i="1"/>
  <c r="E76" i="1"/>
  <c r="M75" i="1"/>
  <c r="L75" i="1"/>
  <c r="K75" i="1"/>
  <c r="J75" i="1"/>
  <c r="I75" i="1"/>
  <c r="H75" i="1"/>
  <c r="G75" i="1"/>
  <c r="F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F73" i="1" s="1"/>
  <c r="G73" i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J68" i="1" s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I69" i="1"/>
  <c r="H69" i="1"/>
  <c r="H68" i="1" s="1"/>
  <c r="H66" i="1" s="1"/>
  <c r="G69" i="1"/>
  <c r="E69" i="1"/>
  <c r="M68" i="1"/>
  <c r="M66" i="1" s="1"/>
  <c r="K68" i="1"/>
  <c r="I68" i="1"/>
  <c r="E68" i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I56" i="1" s="1"/>
  <c r="H58" i="1"/>
  <c r="G58" i="1"/>
  <c r="F58" i="1" s="1"/>
  <c r="E58" i="1"/>
  <c r="E56" i="1" s="1"/>
  <c r="J57" i="1"/>
  <c r="I57" i="1"/>
  <c r="H57" i="1"/>
  <c r="G57" i="1"/>
  <c r="F57" i="1" s="1"/>
  <c r="E57" i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F54" i="1" s="1"/>
  <c r="G54" i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G50" i="1"/>
  <c r="F50" i="1" s="1"/>
  <c r="E50" i="1"/>
  <c r="J49" i="1"/>
  <c r="F49" i="1" s="1"/>
  <c r="I49" i="1"/>
  <c r="H49" i="1"/>
  <c r="G49" i="1"/>
  <c r="E49" i="1"/>
  <c r="J48" i="1"/>
  <c r="I48" i="1"/>
  <c r="H48" i="1"/>
  <c r="F48" i="1" s="1"/>
  <c r="G48" i="1"/>
  <c r="E48" i="1"/>
  <c r="J47" i="1"/>
  <c r="F47" i="1" s="1"/>
  <c r="I47" i="1"/>
  <c r="H47" i="1"/>
  <c r="G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F44" i="1" s="1"/>
  <c r="G44" i="1"/>
  <c r="E44" i="1"/>
  <c r="J43" i="1"/>
  <c r="I43" i="1"/>
  <c r="H43" i="1"/>
  <c r="G43" i="1"/>
  <c r="F43" i="1"/>
  <c r="E43" i="1"/>
  <c r="J42" i="1"/>
  <c r="I42" i="1"/>
  <c r="H42" i="1"/>
  <c r="F42" i="1" s="1"/>
  <c r="G42" i="1"/>
  <c r="E42" i="1"/>
  <c r="J41" i="1"/>
  <c r="F41" i="1" s="1"/>
  <c r="I41" i="1"/>
  <c r="H41" i="1"/>
  <c r="G41" i="1"/>
  <c r="E41" i="1"/>
  <c r="J40" i="1"/>
  <c r="I40" i="1"/>
  <c r="H40" i="1"/>
  <c r="F40" i="1" s="1"/>
  <c r="G40" i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G26" i="1"/>
  <c r="F26" i="1" s="1"/>
  <c r="E26" i="1"/>
  <c r="E25" i="1" s="1"/>
  <c r="M25" i="1"/>
  <c r="L25" i="1"/>
  <c r="K25" i="1"/>
  <c r="J25" i="1"/>
  <c r="H25" i="1"/>
  <c r="F24" i="1"/>
  <c r="J23" i="1"/>
  <c r="I23" i="1"/>
  <c r="I22" i="1" s="1"/>
  <c r="H23" i="1"/>
  <c r="G23" i="1"/>
  <c r="F23" i="1" s="1"/>
  <c r="E23" i="1"/>
  <c r="M22" i="1"/>
  <c r="M64" i="1" s="1"/>
  <c r="M65" i="1" s="1"/>
  <c r="L22" i="1"/>
  <c r="L64" i="1" s="1"/>
  <c r="K22" i="1"/>
  <c r="K64" i="1" s="1"/>
  <c r="K65" i="1" s="1"/>
  <c r="J22" i="1"/>
  <c r="H22" i="1"/>
  <c r="F15" i="1"/>
  <c r="E15" i="1"/>
  <c r="F13" i="1"/>
  <c r="E13" i="1"/>
  <c r="B13" i="1"/>
  <c r="I11" i="1"/>
  <c r="H11" i="1"/>
  <c r="F11" i="1"/>
  <c r="B11" i="1"/>
  <c r="B8" i="1"/>
  <c r="F22" i="1" l="1"/>
  <c r="F64" i="1" s="1"/>
  <c r="L65" i="1"/>
  <c r="F56" i="1"/>
  <c r="F77" i="1"/>
  <c r="I64" i="1"/>
  <c r="F39" i="1"/>
  <c r="F38" i="1" s="1"/>
  <c r="E66" i="1"/>
  <c r="J64" i="1"/>
  <c r="E22" i="1"/>
  <c r="E64" i="1" s="1"/>
  <c r="F25" i="1"/>
  <c r="J66" i="1"/>
  <c r="G25" i="1"/>
  <c r="G22" i="1" s="1"/>
  <c r="G64" i="1" s="1"/>
  <c r="I86" i="1"/>
  <c r="I66" i="1" s="1"/>
  <c r="H39" i="1"/>
  <c r="H38" i="1" s="1"/>
  <c r="H64" i="1" s="1"/>
  <c r="G68" i="1"/>
  <c r="F69" i="1"/>
  <c r="F68" i="1" s="1"/>
  <c r="F66" i="1" s="1"/>
  <c r="G56" i="1"/>
  <c r="G77" i="1"/>
  <c r="G86" i="1"/>
  <c r="H105" i="1" l="1"/>
  <c r="H65" i="1"/>
  <c r="J65" i="1"/>
  <c r="J105" i="1"/>
  <c r="G66" i="1"/>
  <c r="G65" i="1" s="1"/>
  <c r="E105" i="1"/>
  <c r="E65" i="1"/>
  <c r="I105" i="1"/>
  <c r="I65" i="1"/>
  <c r="F105" i="1"/>
  <c r="F65" i="1"/>
  <c r="G105" i="1" l="1"/>
  <c r="B105" i="1"/>
  <c r="B6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<sst xmlns="http://schemas.openxmlformats.org/spreadsheetml/2006/main" count="247" uniqueCount="175">
  <si>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</si>
  <si>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</si>
  <si>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</si>
  <si>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</si>
  <si>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</si>
  <si>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</si>
  <si>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левове)</t>
  </si>
  <si>
    <t>§§</t>
  </si>
  <si>
    <t>Годишен         уточнен план                           2024 г.</t>
  </si>
  <si>
    <t>ОТЧЕТ               2024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</si>
  <si>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</si>
  <si>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</si>
  <si>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</si>
  <si>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 xml:space="preserve">левови
 сметки и СЕБРА </t>
  </si>
  <si>
    <t xml:space="preserve">валутни 
сметки </t>
  </si>
  <si>
    <t>операции в брой (в левове и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</si>
  <si>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</si>
  <si>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</si>
  <si>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</si>
  <si>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</si>
  <si>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</si>
  <si>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</si>
  <si>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</si>
  <si>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</si>
  <si>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</si>
  <si>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</si>
  <si>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</si>
  <si>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</si>
  <si>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</si>
  <si>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</si>
  <si>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</si>
  <si>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</si>
  <si>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</si>
  <si>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</si>
  <si>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</si>
  <si>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</si>
  <si>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</si>
  <si>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</si>
  <si>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</si>
  <si>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</si>
  <si>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</si>
  <si>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</si>
  <si>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</si>
  <si>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</si>
  <si>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</si>
  <si>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</si>
  <si>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</si>
  <si>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</si>
  <si>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</si>
  <si>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</si>
  <si>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</si>
  <si>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</si>
  <si>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</si>
  <si>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</si>
  <si>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</si>
  <si>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</si>
  <si>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</si>
  <si>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</si>
  <si>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</si>
  <si>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</si>
  <si>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</si>
  <si>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</si>
  <si>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</si>
  <si>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</si>
  <si>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</si>
  <si>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</si>
  <si>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</si>
  <si>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</si>
  <si>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</si>
  <si>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</si>
  <si>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</si>
  <si>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</si>
  <si>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</si>
  <si>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</si>
  <si>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</si>
  <si>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</si>
  <si>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</si>
  <si>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</si>
  <si>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</si>
  <si>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</si>
  <si>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</si>
  <si>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</si>
  <si>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</si>
  <si>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</si>
  <si>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</si>
  <si>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</si>
  <si>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</si>
  <si>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</si>
  <si>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</si>
  <si>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</si>
  <si>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</si>
  <si>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</si>
  <si>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</si>
  <si>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</si>
  <si>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</si>
  <si>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</si>
  <si>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</si>
  <si>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</si>
  <si>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</si>
  <si>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</si>
  <si>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</si>
  <si>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</si>
  <si>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</si>
  <si>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</si>
  <si>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</si>
  <si>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</si>
  <si>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</si>
  <si>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</si>
  <si>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</si>
  <si>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</si>
  <si>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</si>
  <si>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</si>
  <si>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</si>
  <si>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</si>
  <si>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</si>
  <si>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</si>
  <si>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</si>
  <si>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</si>
  <si>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</si>
  <si>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</si>
  <si>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в лв.равн. по валутни сметки и каса в чужбина от предх. период </t>
  </si>
  <si>
    <t>под. §§ 95-21и 95-22</t>
  </si>
  <si>
    <t xml:space="preserve">            наличности  в лв. равн.по валутни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</si>
  <si>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</si>
  <si>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</si>
  <si>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</si>
  <si>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</si>
  <si>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</si>
  <si>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</si>
  <si>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</si>
  <si>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</si>
  <si>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</si>
  <si>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</si>
  <si>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</si>
  <si>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</si>
  <si>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</si>
  <si>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</si>
  <si>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</si>
  <si>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</si>
  <si>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</si>
  <si>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</si>
  <si>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</si>
  <si>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</si>
  <si>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</si>
  <si>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</si>
  <si>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</si>
  <si>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</si>
  <si>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</si>
  <si>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</si>
  <si>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</si>
  <si>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</si>
  <si>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</si>
  <si>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</si>
  <si>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</si>
  <si>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валутни наличности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</si>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</sst>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7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40;&#1057;&#1054;&#1042;&#1048;%20&#1054;&#1058;&#1063;&#1045;&#1058;&#1048;-2024&#1075;/&#1050;&#1054;%20KSF/14_RIOSV-Smolyan_B3_2024_09_PRB_KSF_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9">
          <cell r="F9">
            <v>45565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98</v>
          </cell>
          <cell r="F15" t="str">
            <v>СЕС - КСФ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9"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90"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320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320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28">
          <cell r="G428">
            <v>0</v>
          </cell>
          <cell r="J428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J581">
            <v>0</v>
          </cell>
        </row>
        <row r="582">
          <cell r="I582">
            <v>0</v>
          </cell>
        </row>
        <row r="583">
          <cell r="G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7">
          <cell r="E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инж.Екатерина Гаджева</v>
          </cell>
        </row>
        <row r="608">
          <cell r="B608" t="str">
            <v>03.10.2024г.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  <cell r="C285" t="str">
            <v>ПЕРИОД 2014-2020</v>
          </cell>
        </row>
        <row r="286">
          <cell r="A286" t="str">
            <v>КФ - ОП "Околна среда"</v>
          </cell>
          <cell r="B286" t="str">
            <v>98112</v>
          </cell>
          <cell r="C286" t="str">
            <v>ПЕРИОД 2014-2020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  <cell r="C287" t="str">
            <v>ПЕРИОД 2014-2020</v>
          </cell>
        </row>
        <row r="288">
          <cell r="A288" t="str">
            <v>ЕФРР - ОП "Региони в растеж"</v>
          </cell>
          <cell r="B288" t="str">
            <v>98212</v>
          </cell>
          <cell r="C288" t="str">
            <v>ПЕРИОД 2014-2020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  <cell r="C289" t="str">
            <v>ПЕРИОД 2014-2020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  <cell r="C290" t="str">
            <v>ПЕРИОД 2014-2020</v>
          </cell>
        </row>
        <row r="291">
          <cell r="A291" t="str">
            <v>ЕФРР - ОП "Околна среда"</v>
          </cell>
          <cell r="B291" t="str">
            <v>98215</v>
          </cell>
          <cell r="C291" t="str">
            <v>ПЕРИОД 2014-2020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  <cell r="C292" t="str">
            <v>ПЕРИОД 2014-2020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  <cell r="C293" t="str">
            <v>ПЕРИОД 2014-2020</v>
          </cell>
        </row>
        <row r="294">
          <cell r="A294" t="str">
            <v>ЕСФ - ОП "Добро управление"</v>
          </cell>
          <cell r="B294" t="str">
            <v>98312</v>
          </cell>
          <cell r="C294" t="str">
            <v>ПЕРИОД 2014-2020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  <cell r="C295" t="str">
            <v>ПЕРИОД 2014-2020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  <cell r="C296" t="str">
            <v>ПЕРИОД 2014-2020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  <cell r="C298" t="str">
            <v>ПЕРИОД 2007-2013</v>
          </cell>
        </row>
        <row r="299">
          <cell r="A299" t="str">
            <v>КФ - ОП "ОКОЛНА СРЕДА" /2007-2013/</v>
          </cell>
          <cell r="B299" t="str">
            <v>98102</v>
          </cell>
          <cell r="C299" t="str">
            <v>ПЕРИОД 2007-2013</v>
          </cell>
        </row>
        <row r="300">
          <cell r="A300" t="str">
            <v>ЕФРР - ОП "ТРАНСПОРТ"</v>
          </cell>
          <cell r="B300" t="str">
            <v>98201</v>
          </cell>
          <cell r="C300" t="str">
            <v>ПЕРИОД 2007-2013</v>
          </cell>
        </row>
        <row r="301">
          <cell r="A301" t="str">
            <v>ЕФРР - ОП "РЕГИОНАЛНО РАЗВИТИЕ"</v>
          </cell>
          <cell r="B301" t="str">
            <v>98202</v>
          </cell>
          <cell r="C301" t="str">
            <v>ПЕРИОД 2007-2013</v>
          </cell>
        </row>
        <row r="302">
          <cell r="A302" t="str">
            <v>ЕФРР - ОП "КОНКУРЕНТНОСПОСОБНОСТ"</v>
          </cell>
          <cell r="B302" t="str">
            <v>98204</v>
          </cell>
          <cell r="C302" t="str">
            <v>ПЕРИОД 2007-2013</v>
          </cell>
        </row>
        <row r="303">
          <cell r="A303" t="str">
            <v>ЕФРР - ОП "ОКОЛНА СРЕДА" /2007-2013/</v>
          </cell>
          <cell r="B303" t="str">
            <v>98205</v>
          </cell>
          <cell r="C303" t="str">
            <v>ПЕРИОД 2007-2013</v>
          </cell>
        </row>
        <row r="304">
          <cell r="A304" t="str">
            <v>ЕСФ - ОП "ЧОВЕШКИ РЕСУРСИ"</v>
          </cell>
          <cell r="B304" t="str">
            <v>98301</v>
          </cell>
          <cell r="C304" t="str">
            <v>ПЕРИОД 2007-2013</v>
          </cell>
        </row>
        <row r="305">
          <cell r="A305" t="str">
            <v>ЕСФ - ОП "АДМИНИСТРАТИВЕН КАПАЦИТЕТ"</v>
          </cell>
          <cell r="B305" t="str">
            <v>98302</v>
          </cell>
          <cell r="C305" t="str">
            <v>ПЕРИОД 2007-2013</v>
          </cell>
        </row>
        <row r="306">
          <cell r="A306" t="str">
            <v>ПЕРИОД 2021-2027</v>
          </cell>
        </row>
        <row r="307">
          <cell r="A307" t="str">
            <v>КФ - Програма за околна среда</v>
          </cell>
          <cell r="B307" t="str">
            <v>98121</v>
          </cell>
          <cell r="C307" t="str">
            <v>ПЕРИОД 2021-2027</v>
          </cell>
        </row>
        <row r="308">
          <cell r="A308" t="str">
            <v>КФ - Програма за транспортна свързаност</v>
          </cell>
          <cell r="B308" t="str">
            <v>98122</v>
          </cell>
          <cell r="C308" t="str">
            <v>ПЕРИОД 2021-2027</v>
          </cell>
        </row>
        <row r="309">
          <cell r="A309" t="str">
            <v>ЕФРР - Програма за конкурентоспособност и иновации в предприятията</v>
          </cell>
          <cell r="B309" t="str">
            <v>98221</v>
          </cell>
          <cell r="C309" t="str">
            <v>ПЕРИОД 2021-2027</v>
          </cell>
        </row>
        <row r="310">
          <cell r="A310" t="str">
            <v>ЕФРР - Програма за околна среда</v>
          </cell>
          <cell r="B310" t="str">
            <v>98222</v>
          </cell>
          <cell r="C310" t="str">
            <v>ПЕРИОД 2021-2027</v>
          </cell>
        </row>
        <row r="311">
          <cell r="A311" t="str">
            <v>ЕФРР - Програма за транспортна свързаност</v>
          </cell>
          <cell r="B311" t="str">
            <v>98223</v>
          </cell>
          <cell r="C311" t="str">
            <v>ПЕРИОД 2021-2027</v>
          </cell>
        </row>
        <row r="312">
          <cell r="A312" t="str">
            <v>ЕФРР - Програма за техническа помощ</v>
          </cell>
          <cell r="B312" t="str">
            <v>98225</v>
          </cell>
          <cell r="C312" t="str">
            <v>ПЕРИОД 2021-2027</v>
          </cell>
        </row>
        <row r="313">
          <cell r="A313" t="str">
            <v>ЕФРР - Програма за развитие на регионите</v>
          </cell>
          <cell r="B313" t="str">
            <v>98226</v>
          </cell>
          <cell r="C313" t="str">
            <v>ПЕРИОД 2021-2027</v>
          </cell>
        </row>
        <row r="314">
          <cell r="A314" t="str">
            <v>ЕФРР - Програма за научни изследвания, иновации и дигитализация за интелигентна трансформация</v>
          </cell>
          <cell r="B314" t="str">
            <v>98227</v>
          </cell>
          <cell r="C314" t="str">
            <v>ПЕРИОД 2021-2027</v>
          </cell>
        </row>
        <row r="315">
          <cell r="A315" t="str">
            <v>ЕСФ+ - Програма за образование</v>
          </cell>
          <cell r="B315" t="str">
            <v>98321</v>
          </cell>
          <cell r="C315" t="str">
            <v>ПЕРИОД 2021-2027</v>
          </cell>
        </row>
        <row r="316">
          <cell r="A316" t="str">
            <v>ЕСФ+ - Програма за техническа помощ</v>
          </cell>
          <cell r="B316" t="str">
            <v>98322</v>
          </cell>
          <cell r="C316" t="str">
            <v>ПЕРИОД 2021-2027</v>
          </cell>
        </row>
        <row r="317">
          <cell r="A317" t="str">
            <v>ЕСФ+ - Програма за развитие на човешките ресурси</v>
          </cell>
          <cell r="B317" t="str">
            <v>98323</v>
          </cell>
          <cell r="C317" t="str">
            <v>ПЕРИОД 2021-2027</v>
          </cell>
        </row>
        <row r="318">
          <cell r="A318" t="str">
            <v>ЕСФ+ - Програма за храни и/или основно материално подпомагане</v>
          </cell>
          <cell r="B318" t="str">
            <v>98324</v>
          </cell>
          <cell r="C318" t="str">
            <v>ПЕРИОД 2021-2027</v>
          </cell>
        </row>
        <row r="319">
          <cell r="A319" t="str">
            <v>Разходи по Плана за възстановяване и устойчивост на РБ</v>
          </cell>
          <cell r="B319">
            <v>99001</v>
          </cell>
        </row>
        <row r="324">
          <cell r="A324" t="str">
            <v>0100</v>
          </cell>
          <cell r="B324" t="str">
            <v>Народно събрание</v>
          </cell>
        </row>
        <row r="325">
          <cell r="A325" t="str">
            <v>0200</v>
          </cell>
          <cell r="B325" t="str">
            <v>Администрация на президентството</v>
          </cell>
        </row>
        <row r="326">
          <cell r="A326" t="str">
            <v>0300</v>
          </cell>
          <cell r="B326" t="str">
            <v xml:space="preserve">Министерски съвет </v>
          </cell>
        </row>
        <row r="327">
          <cell r="A327" t="str">
            <v>0400</v>
          </cell>
          <cell r="B327" t="str">
            <v>Конституционен съд</v>
          </cell>
        </row>
        <row r="328">
          <cell r="A328" t="str">
            <v>0500</v>
          </cell>
          <cell r="B328" t="str">
            <v>Сметна палата</v>
          </cell>
        </row>
        <row r="329">
          <cell r="A329" t="str">
            <v>0600</v>
          </cell>
          <cell r="B329" t="str">
            <v>Висш съдебен съвет</v>
          </cell>
        </row>
        <row r="330">
          <cell r="A330" t="str">
            <v>1000</v>
          </cell>
          <cell r="B330" t="str">
            <v>Министерство на финансите</v>
          </cell>
        </row>
        <row r="331">
          <cell r="A331" t="str">
            <v>1100</v>
          </cell>
          <cell r="B331" t="str">
            <v>Министерство на външните работи</v>
          </cell>
        </row>
        <row r="332">
          <cell r="A332" t="str">
            <v>1200</v>
          </cell>
          <cell r="B332" t="str">
            <v>Министерство на отбраната</v>
          </cell>
        </row>
        <row r="333">
          <cell r="A333" t="str">
            <v>1300</v>
          </cell>
          <cell r="B333" t="str">
            <v>Министерство на вътрешните работи</v>
          </cell>
        </row>
        <row r="334">
          <cell r="A334" t="str">
            <v>1400</v>
          </cell>
          <cell r="B334" t="str">
            <v>Министерство на правосъдието</v>
          </cell>
        </row>
        <row r="335">
          <cell r="A335" t="str">
            <v>1500</v>
          </cell>
          <cell r="B335" t="str">
            <v>Министерство на труда и социалната политика</v>
          </cell>
        </row>
        <row r="336">
          <cell r="A336" t="str">
            <v>1600</v>
          </cell>
          <cell r="B336" t="str">
            <v>Министерство на здравеопазването</v>
          </cell>
        </row>
        <row r="337">
          <cell r="A337" t="str">
            <v>1700</v>
          </cell>
          <cell r="B337" t="str">
            <v xml:space="preserve">Министерство на образованието и науката </v>
          </cell>
        </row>
        <row r="338">
          <cell r="A338" t="str">
            <v>1800</v>
          </cell>
          <cell r="B338" t="str">
            <v>Министерство на културата</v>
          </cell>
        </row>
        <row r="339">
          <cell r="A339" t="str">
            <v>1900</v>
          </cell>
          <cell r="B339" t="str">
            <v>Министерство на околната среда и водите</v>
          </cell>
        </row>
        <row r="340">
          <cell r="A340" t="str">
            <v>2000</v>
          </cell>
          <cell r="B340" t="str">
            <v>Министерство на икономиката и индустрията</v>
          </cell>
        </row>
        <row r="341">
          <cell r="A341" t="str">
            <v>2100</v>
          </cell>
          <cell r="B341" t="str">
            <v>Министерство на регионалното развитие и благоустройство</v>
          </cell>
        </row>
        <row r="342">
          <cell r="A342" t="str">
            <v>2200</v>
          </cell>
          <cell r="B342" t="str">
            <v>Министерство на земеделието и храните</v>
          </cell>
        </row>
        <row r="343">
          <cell r="A343" t="str">
            <v>2300</v>
          </cell>
          <cell r="B343" t="str">
            <v>Министерство на транспорта и съобщенията</v>
          </cell>
        </row>
        <row r="344">
          <cell r="A344" t="str">
            <v>2400</v>
          </cell>
          <cell r="B344" t="str">
            <v>Министерство на енергетиката</v>
          </cell>
        </row>
        <row r="345">
          <cell r="A345" t="str">
            <v>2500</v>
          </cell>
          <cell r="B345" t="str">
            <v>Министерство на младежта и спорта</v>
          </cell>
        </row>
        <row r="346">
          <cell r="A346" t="str">
            <v>3000</v>
          </cell>
          <cell r="B346" t="str">
            <v>Държавна агенция  "Национална сигурност"</v>
          </cell>
        </row>
        <row r="347">
          <cell r="A347" t="str">
            <v>3200</v>
          </cell>
          <cell r="B347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48">
          <cell r="A348" t="str">
            <v>3300</v>
          </cell>
          <cell r="B348" t="str">
            <v>Комисия за защита от дискриминация</v>
          </cell>
        </row>
        <row r="349">
          <cell r="A349" t="str">
            <v>3400</v>
          </cell>
          <cell r="B349" t="str">
            <v>Комисия за защита на личните данни</v>
          </cell>
        </row>
        <row r="351">
          <cell r="A351" t="str">
            <v>3700</v>
          </cell>
          <cell r="B351" t="str">
            <v>Комисия за отнемане на незаконно придобитото имущество</v>
          </cell>
        </row>
        <row r="352">
          <cell r="A352" t="str">
            <v>3800</v>
          </cell>
          <cell r="B352" t="str">
            <v>Национална служба за охрана</v>
          </cell>
        </row>
        <row r="353">
          <cell r="A353" t="str">
            <v>3900</v>
          </cell>
          <cell r="B353" t="str">
            <v>Държавна агенция "Разузнаване"</v>
          </cell>
        </row>
        <row r="354">
          <cell r="A354" t="str">
            <v>4000</v>
          </cell>
          <cell r="B354" t="str">
            <v>Омбудсман</v>
          </cell>
        </row>
        <row r="355">
          <cell r="A355" t="str">
            <v>4100</v>
          </cell>
          <cell r="B355" t="str">
            <v>Национален статистически институт</v>
          </cell>
        </row>
        <row r="356">
          <cell r="A356" t="str">
            <v>4200</v>
          </cell>
          <cell r="B356" t="str">
            <v>Комисия за защита на конкуренцията</v>
          </cell>
        </row>
        <row r="357">
          <cell r="A357" t="str">
            <v>4300</v>
          </cell>
          <cell r="B357" t="str">
            <v>Комисия за регулиране на съобщенията</v>
          </cell>
        </row>
        <row r="358">
          <cell r="A358" t="str">
            <v>4400</v>
          </cell>
          <cell r="B358" t="str">
            <v>Съвет за електронни медии</v>
          </cell>
        </row>
        <row r="359">
          <cell r="A359" t="str">
            <v>4500</v>
          </cell>
          <cell r="B359" t="str">
            <v>Комисия за енергийно и водно регулиране</v>
          </cell>
        </row>
        <row r="360">
          <cell r="A360" t="str">
            <v>4600</v>
          </cell>
          <cell r="B360" t="str">
            <v>Агенция за ядрено регулиране</v>
          </cell>
        </row>
        <row r="361">
          <cell r="A361" t="str">
            <v>4700</v>
          </cell>
          <cell r="B361" t="str">
            <v>Комисия за финансов надзор</v>
          </cell>
        </row>
        <row r="362">
          <cell r="A362" t="str">
            <v>4800</v>
          </cell>
          <cell r="B362" t="str">
            <v>Държавна комисия по сигурността на информацията</v>
          </cell>
        </row>
        <row r="363">
          <cell r="A363" t="str">
            <v>5300</v>
          </cell>
          <cell r="B363" t="str">
            <v>Държавна агенция "Държавен резерв и военновременни запаси"</v>
          </cell>
        </row>
        <row r="364">
          <cell r="A364" t="str">
            <v>6100</v>
          </cell>
          <cell r="B364" t="str">
            <v>Българска национална телевизия</v>
          </cell>
        </row>
        <row r="365">
          <cell r="A365" t="str">
            <v>6200</v>
          </cell>
          <cell r="B365" t="str">
            <v>Българско национално радио</v>
          </cell>
        </row>
        <row r="366">
          <cell r="A366" t="str">
            <v>6300</v>
          </cell>
          <cell r="B366" t="str">
            <v>Българска телеграфна агенция</v>
          </cell>
        </row>
        <row r="367">
          <cell r="A367" t="str">
            <v>7100</v>
          </cell>
          <cell r="B367" t="str">
            <v>Министерство на туризма</v>
          </cell>
        </row>
        <row r="368">
          <cell r="A368" t="str">
            <v>7400</v>
          </cell>
          <cell r="B368" t="str">
            <v>Министерство на иновациите и растежа</v>
          </cell>
        </row>
        <row r="369">
          <cell r="A369" t="str">
            <v>7500</v>
          </cell>
          <cell r="B369" t="str">
            <v>Министерство на електронното управление</v>
          </cell>
        </row>
        <row r="370">
          <cell r="A370" t="str">
            <v>8199</v>
          </cell>
          <cell r="B370" t="str">
            <v>Комисия за противодействие на корупцията</v>
          </cell>
        </row>
        <row r="371">
          <cell r="A371" t="str">
            <v>8200</v>
          </cell>
          <cell r="B371" t="str">
            <v>Централна избирателна комисия</v>
          </cell>
        </row>
        <row r="372">
          <cell r="A372" t="str">
            <v>8300</v>
          </cell>
          <cell r="B372" t="str">
            <v>Комисия за публичен надзор над регистрираните одитори</v>
          </cell>
        </row>
        <row r="373">
          <cell r="A373" t="str">
            <v>8400</v>
          </cell>
          <cell r="B373" t="str">
            <v>Държавен фонд "Земеделие"</v>
          </cell>
        </row>
        <row r="374">
          <cell r="A374" t="str">
            <v>8500</v>
          </cell>
          <cell r="B374" t="str">
            <v>Национално бюро за контрол на специалните разузнавателни средства</v>
          </cell>
        </row>
        <row r="375">
          <cell r="A375" t="str">
            <v>8600</v>
          </cell>
          <cell r="B375" t="str">
            <v>Държавна агенция „Технически операции”</v>
          </cell>
        </row>
        <row r="376">
          <cell r="A376" t="str">
            <v>9900</v>
          </cell>
          <cell r="B376" t="str">
            <v>Централен бюджет</v>
          </cell>
        </row>
        <row r="377">
          <cell r="B377" t="str">
            <v xml:space="preserve">     А.2) Кодове на други бюджетни организации от подсектор "централно управление"</v>
          </cell>
        </row>
        <row r="378">
          <cell r="B378" t="str">
            <v xml:space="preserve">    А.2.1) кодове на държавните висши училища и Българската академия на науките</v>
          </cell>
        </row>
        <row r="379">
          <cell r="B379" t="str">
            <v xml:space="preserve">        А.2.1а) кодове на ДВУ и БАН, финансирани от Министерството на образованието и науката</v>
          </cell>
        </row>
        <row r="380">
          <cell r="A380" t="str">
            <v>1701</v>
          </cell>
          <cell r="B380" t="str">
            <v>Софийски университет "Климент Охридски" - София</v>
          </cell>
        </row>
        <row r="381">
          <cell r="A381" t="str">
            <v>1702</v>
          </cell>
          <cell r="B381" t="str">
            <v>Пловдивски университет "Паисий Хилендарски" - Пловдив</v>
          </cell>
        </row>
        <row r="382">
          <cell r="A382" t="str">
            <v>1703</v>
          </cell>
          <cell r="B382" t="str">
            <v>Университет "Проф. д-р Асен Златаров" - Бургас</v>
          </cell>
        </row>
        <row r="383">
          <cell r="A383" t="str">
            <v>1704</v>
          </cell>
          <cell r="B383" t="str">
            <v>Великотърновки университет "Св. св . Кирил и Методий" - В. Търново</v>
          </cell>
        </row>
        <row r="384">
          <cell r="A384" t="str">
            <v>1705</v>
          </cell>
          <cell r="B384" t="str">
            <v>Югозападен университет "Неофит Рилски" - Благоевград</v>
          </cell>
        </row>
        <row r="385">
          <cell r="A385" t="str">
            <v>1706</v>
          </cell>
          <cell r="B385" t="str">
            <v>Шуменски университет "Епископ Константин Преславски" - Шумен</v>
          </cell>
        </row>
        <row r="386">
          <cell r="A386" t="str">
            <v>1711</v>
          </cell>
          <cell r="B386" t="str">
            <v>Русенски университет "Ангел Кънчев" - Русе</v>
          </cell>
        </row>
        <row r="387">
          <cell r="A387" t="str">
            <v>1712</v>
          </cell>
          <cell r="B387" t="str">
            <v>Технически университет - София</v>
          </cell>
        </row>
        <row r="388">
          <cell r="A388" t="str">
            <v>1714</v>
          </cell>
          <cell r="B388" t="str">
            <v>Технически университет - Варна</v>
          </cell>
        </row>
        <row r="389">
          <cell r="A389" t="str">
            <v>1715</v>
          </cell>
          <cell r="B389" t="str">
            <v>Технически университет - Габрово</v>
          </cell>
        </row>
        <row r="390">
          <cell r="A390" t="str">
            <v>1716</v>
          </cell>
          <cell r="B390" t="str">
            <v>Университет по архитектура, строителство и геодезия - София</v>
          </cell>
        </row>
        <row r="391">
          <cell r="A391" t="str">
            <v>1717</v>
          </cell>
          <cell r="B391" t="str">
            <v>Минно-геоложки университет "Св. Ив. Рилски" - София</v>
          </cell>
        </row>
        <row r="392">
          <cell r="A392" t="str">
            <v>1718</v>
          </cell>
          <cell r="B392" t="str">
            <v>Лесотехнически университет - София</v>
          </cell>
        </row>
        <row r="393">
          <cell r="A393" t="str">
            <v>1719</v>
          </cell>
          <cell r="B393" t="str">
            <v>Химико-технологичен и металургичен университет - София</v>
          </cell>
        </row>
        <row r="394">
          <cell r="A394" t="str">
            <v>1721</v>
          </cell>
          <cell r="B394" t="str">
            <v>Университет по хранителни технологии - Пловдив</v>
          </cell>
        </row>
        <row r="395">
          <cell r="A395" t="str">
            <v>1722</v>
          </cell>
          <cell r="B395" t="str">
            <v>Аграрен университет - Пловдив</v>
          </cell>
        </row>
        <row r="396">
          <cell r="A396" t="str">
            <v>1723</v>
          </cell>
          <cell r="B396" t="str">
            <v>Тракийски университет - Стара Загора</v>
          </cell>
        </row>
        <row r="397">
          <cell r="A397" t="str">
            <v>1731</v>
          </cell>
          <cell r="B397" t="str">
            <v>Медицински университет - София</v>
          </cell>
        </row>
        <row r="398">
          <cell r="A398" t="str">
            <v>1732</v>
          </cell>
          <cell r="B398" t="str">
            <v>Медицински университет - Пловдив</v>
          </cell>
        </row>
        <row r="399">
          <cell r="A399" t="str">
            <v>1733</v>
          </cell>
          <cell r="B399" t="str">
            <v>Медицински университет "Проф. д-р Параскев Иванов Стоянов" - Варна</v>
          </cell>
        </row>
        <row r="400">
          <cell r="A400" t="str">
            <v>1735</v>
          </cell>
          <cell r="B400" t="str">
            <v>Медицински университет - Плевен</v>
          </cell>
        </row>
        <row r="401">
          <cell r="A401" t="str">
            <v>1741</v>
          </cell>
          <cell r="B401" t="str">
            <v>Университет за национално и световно стопанство - София</v>
          </cell>
        </row>
        <row r="402">
          <cell r="A402" t="str">
            <v>1742</v>
          </cell>
          <cell r="B402" t="str">
            <v>Икономически университет - Варна</v>
          </cell>
        </row>
        <row r="403">
          <cell r="A403" t="str">
            <v>1743</v>
          </cell>
          <cell r="B403" t="str">
            <v>Стопанска академия "Димитър Ценов" - Свищов</v>
          </cell>
        </row>
        <row r="404">
          <cell r="A404" t="str">
            <v>1751</v>
          </cell>
          <cell r="B404" t="str">
            <v>Държавна музикална академия "Панчо Владигеров" - София</v>
          </cell>
        </row>
        <row r="405">
          <cell r="A405" t="str">
            <v>1752</v>
          </cell>
          <cell r="B405" t="str">
            <v>Национална академия за театрално и филмово изкуство "Кр. Сарафов" - София</v>
          </cell>
        </row>
        <row r="406">
          <cell r="A406" t="str">
            <v>1753</v>
          </cell>
          <cell r="B406" t="str">
            <v>Национална художествена академия - София</v>
          </cell>
        </row>
        <row r="407">
          <cell r="A407" t="str">
            <v>1754</v>
          </cell>
          <cell r="B407" t="str">
            <v>Академия за музикално, танцово и изобразително изкуство „Проф. Асен Диамандиев“ - Пловдив</v>
          </cell>
        </row>
        <row r="408">
          <cell r="A408" t="str">
            <v>1759</v>
          </cell>
          <cell r="B408" t="str">
            <v>Национална спортна академия "Васил Левски" - София</v>
          </cell>
        </row>
        <row r="409">
          <cell r="A409" t="str">
            <v>1767</v>
          </cell>
          <cell r="B409" t="str">
            <v>Висше строително училище "Любен Каравелов" - София</v>
          </cell>
        </row>
        <row r="410">
          <cell r="A410" t="str">
            <v>1768</v>
          </cell>
          <cell r="B410" t="str">
            <v>Висше транспортно училище "Тодор Каблешков" - София</v>
          </cell>
        </row>
        <row r="411">
          <cell r="A411" t="str">
            <v>1771</v>
          </cell>
          <cell r="B411" t="str">
            <v xml:space="preserve">Университет по библиотекознание и информационни технологии - София </v>
          </cell>
        </row>
        <row r="412">
          <cell r="A412" t="str">
            <v>1772</v>
          </cell>
          <cell r="B412" t="str">
            <v>Висше училище по телекомуникации и пощи - София</v>
          </cell>
        </row>
        <row r="413">
          <cell r="A413" t="str">
            <v>1790</v>
          </cell>
          <cell r="B413" t="str">
            <v>Българска академия на науките - София</v>
          </cell>
        </row>
        <row r="414">
          <cell r="A414" t="str">
            <v/>
          </cell>
          <cell r="B414" t="str">
            <v xml:space="preserve">        А.2.1.б) кодове на ДВУ и ВА "Г. С. Раковски", финансирани от Министерството на отбраната</v>
          </cell>
        </row>
        <row r="415">
          <cell r="A415" t="str">
            <v>1281</v>
          </cell>
          <cell r="B415" t="str">
            <v>Военна академия "Г. С. Раковски" - София</v>
          </cell>
        </row>
        <row r="416">
          <cell r="A416" t="str">
            <v>1282</v>
          </cell>
          <cell r="B416" t="str">
            <v>Национален военен университет "Васил Левски" - Велико Търново</v>
          </cell>
        </row>
        <row r="417">
          <cell r="A417" t="str">
            <v>1283</v>
          </cell>
          <cell r="B417" t="str">
            <v>Висше военноморско училище "Н. Й. Вапцаров" - Варна</v>
          </cell>
        </row>
        <row r="418">
          <cell r="A418" t="str">
            <v>1284</v>
          </cell>
          <cell r="B418" t="str">
            <v>Висше военновъздушно училище "Георги Бенковски" - Долна Митрополия</v>
          </cell>
        </row>
        <row r="419">
          <cell r="A419" t="str">
            <v>1280</v>
          </cell>
          <cell r="B419" t="str">
            <v>ДЪРЖАВНИ ВИСШИ ВОЕННИ УЧИЛИЩА към МО</v>
          </cell>
        </row>
        <row r="420">
          <cell r="A420" t="str">
            <v>2233</v>
          </cell>
          <cell r="B420" t="str">
            <v>Селскостопанска академия</v>
          </cell>
        </row>
        <row r="421">
          <cell r="A421" t="str">
            <v/>
          </cell>
          <cell r="B421" t="str">
            <v xml:space="preserve">    А.2.2) кодове на други разпоредители с бюджет по чл. 13, ал. 3 от ЗПФ</v>
          </cell>
        </row>
        <row r="422">
          <cell r="A422" t="str">
            <v>6100</v>
          </cell>
          <cell r="B422" t="str">
            <v>Българска национална телевизия</v>
          </cell>
        </row>
        <row r="423">
          <cell r="A423" t="str">
            <v>6200</v>
          </cell>
          <cell r="B423" t="str">
            <v>Българско национално радио</v>
          </cell>
        </row>
        <row r="424">
          <cell r="A424" t="str">
            <v>6300</v>
          </cell>
          <cell r="B424" t="str">
            <v>Българска телеграфна агенция</v>
          </cell>
        </row>
        <row r="426">
          <cell r="A426" t="str">
            <v>1950</v>
          </cell>
          <cell r="B426" t="str">
            <v>Предприятие за управление на дейностите по опазване на околната среда (ПУДООС)  - чл. 60 от ЗООС</v>
          </cell>
        </row>
        <row r="427">
          <cell r="A427" t="str">
            <v>2029</v>
          </cell>
          <cell r="B427" t="str">
            <v>Държавно предприятие „Управление и стопанисване на язовири“ - чл. 139а, ал. 1 и чл. 139б, ал. 5 от Закона за водите</v>
          </cell>
        </row>
        <row r="428">
          <cell r="A428" t="str">
            <v>2234</v>
          </cell>
          <cell r="B428" t="str">
            <v>Държавно предприятие „Научно-производствен център“</v>
          </cell>
        </row>
        <row r="429">
          <cell r="A429" t="str">
            <v>2480</v>
          </cell>
          <cell r="B429" t="str">
            <v>Фонд "Сигурност на електроенергийната система"</v>
          </cell>
        </row>
        <row r="430">
          <cell r="A430" t="str">
            <v>3535</v>
          </cell>
          <cell r="B430" t="str">
            <v xml:space="preserve">Държавно предприятие „Единен системен оператор“ </v>
          </cell>
        </row>
        <row r="431">
          <cell r="B431" t="str">
            <v xml:space="preserve"> А.3) Кодове на сметки за средствата от Европейския съюз на бюджетни организации от подсектор "ЦУ"</v>
          </cell>
        </row>
        <row r="432">
          <cell r="A432" t="str">
            <v>9817</v>
          </cell>
          <cell r="B432" t="str">
            <v>Национален фонд към Министерството на финансите</v>
          </cell>
        </row>
        <row r="433">
          <cell r="A433" t="str">
            <v>2220</v>
          </cell>
          <cell r="B433" t="str">
            <v>Държавен фонд "Земеделие" - Разплащателна агенция</v>
          </cell>
        </row>
        <row r="434">
          <cell r="B434" t="str">
            <v>Други</v>
          </cell>
        </row>
        <row r="435">
          <cell r="A435" t="str">
            <v>1313</v>
          </cell>
          <cell r="B435" t="str">
            <v>Държавно предприятие „Център за предоставяне на услуги”</v>
          </cell>
        </row>
        <row r="436">
          <cell r="A436" t="str">
            <v>2235</v>
          </cell>
          <cell r="B436" t="str">
            <v>Държавно предприятие „Борба с градушките“</v>
          </cell>
        </row>
        <row r="437">
          <cell r="A437" t="str">
            <v>2381</v>
          </cell>
          <cell r="B437" t="str">
            <v>НК "Железопътна инфраструктура"</v>
          </cell>
        </row>
        <row r="438">
          <cell r="A438" t="str">
            <v>2382</v>
          </cell>
          <cell r="B438" t="str">
            <v>БДЖ "Пътнически превози"</v>
          </cell>
        </row>
        <row r="439">
          <cell r="A439" t="str">
            <v>1780</v>
          </cell>
          <cell r="B439" t="str">
            <v>Държавни висши училища</v>
          </cell>
        </row>
        <row r="440">
          <cell r="B440" t="str">
            <v>Б ) Кодове на социалноосигурителни фондове</v>
          </cell>
        </row>
        <row r="441">
          <cell r="A441" t="str">
            <v>5500</v>
          </cell>
          <cell r="B441" t="str">
            <v>Национален осигурителен институт - Държавно обществено осигуряване</v>
          </cell>
        </row>
        <row r="442">
          <cell r="A442" t="str">
            <v>5591</v>
          </cell>
          <cell r="B442" t="str">
            <v>Национален осигурителен институт - Учителски пенсионен фонд</v>
          </cell>
        </row>
        <row r="443">
          <cell r="A443" t="str">
            <v>5592</v>
          </cell>
          <cell r="B443" t="str">
            <v>Национален осигрителен инститт - фонд "Гарантирани вземания на работници и служители"</v>
          </cell>
        </row>
        <row r="444">
          <cell r="A444" t="str">
            <v>5600</v>
          </cell>
          <cell r="B444" t="str">
            <v>Национална здравноосигурителна каса</v>
          </cell>
        </row>
        <row r="445">
          <cell r="B445" t="str">
            <v>В ) Кодове на общини</v>
          </cell>
        </row>
        <row r="446">
          <cell r="A446" t="str">
            <v>5101</v>
          </cell>
          <cell r="B446" t="str">
            <v>Банско</v>
          </cell>
        </row>
        <row r="447">
          <cell r="A447" t="str">
            <v>5102</v>
          </cell>
          <cell r="B447" t="str">
            <v>Белица</v>
          </cell>
        </row>
        <row r="448">
          <cell r="A448" t="str">
            <v>5103</v>
          </cell>
          <cell r="B448" t="str">
            <v>Благоевград</v>
          </cell>
        </row>
        <row r="449">
          <cell r="A449" t="str">
            <v>5104</v>
          </cell>
          <cell r="B449" t="str">
            <v>Гоце Делчев</v>
          </cell>
        </row>
        <row r="450">
          <cell r="A450" t="str">
            <v>5105</v>
          </cell>
          <cell r="B450" t="str">
            <v>Гърмен</v>
          </cell>
        </row>
        <row r="451">
          <cell r="A451" t="str">
            <v>5106</v>
          </cell>
          <cell r="B451" t="str">
            <v>Кресна</v>
          </cell>
        </row>
        <row r="452">
          <cell r="A452" t="str">
            <v>5107</v>
          </cell>
          <cell r="B452" t="str">
            <v>Петрич</v>
          </cell>
        </row>
        <row r="453">
          <cell r="A453" t="str">
            <v>5108</v>
          </cell>
          <cell r="B453" t="str">
            <v>Разлог</v>
          </cell>
        </row>
        <row r="454">
          <cell r="A454" t="str">
            <v>5109</v>
          </cell>
          <cell r="B454" t="str">
            <v>Сандански</v>
          </cell>
        </row>
        <row r="455">
          <cell r="A455" t="str">
            <v>5110</v>
          </cell>
          <cell r="B455" t="str">
            <v>Сатовча</v>
          </cell>
        </row>
        <row r="456">
          <cell r="A456" t="str">
            <v>5111</v>
          </cell>
          <cell r="B456" t="str">
            <v>Симитли</v>
          </cell>
        </row>
        <row r="457">
          <cell r="A457" t="str">
            <v>5112</v>
          </cell>
          <cell r="B457" t="str">
            <v>Струмяни</v>
          </cell>
        </row>
        <row r="458">
          <cell r="A458" t="str">
            <v>5113</v>
          </cell>
          <cell r="B458" t="str">
            <v>Хаджидимово</v>
          </cell>
        </row>
        <row r="459">
          <cell r="A459" t="str">
            <v>5114</v>
          </cell>
          <cell r="B459" t="str">
            <v>Якоруда</v>
          </cell>
        </row>
        <row r="460">
          <cell r="A460" t="str">
            <v>5201</v>
          </cell>
          <cell r="B460" t="str">
            <v>Айтос</v>
          </cell>
        </row>
        <row r="461">
          <cell r="A461" t="str">
            <v>5202</v>
          </cell>
          <cell r="B461" t="str">
            <v xml:space="preserve">Бургас </v>
          </cell>
        </row>
        <row r="462">
          <cell r="A462" t="str">
            <v>5203</v>
          </cell>
          <cell r="B462" t="str">
            <v>Камено</v>
          </cell>
        </row>
        <row r="463">
          <cell r="A463" t="str">
            <v>5204</v>
          </cell>
          <cell r="B463" t="str">
            <v>Карнобат</v>
          </cell>
        </row>
        <row r="464">
          <cell r="A464" t="str">
            <v>5205</v>
          </cell>
          <cell r="B464" t="str">
            <v>Малко Търново</v>
          </cell>
        </row>
        <row r="465">
          <cell r="A465" t="str">
            <v>5206</v>
          </cell>
          <cell r="B465" t="str">
            <v>Несебър</v>
          </cell>
        </row>
        <row r="466">
          <cell r="A466" t="str">
            <v>5207</v>
          </cell>
          <cell r="B466" t="str">
            <v>Поморие</v>
          </cell>
        </row>
        <row r="467">
          <cell r="A467" t="str">
            <v>5208</v>
          </cell>
          <cell r="B467" t="str">
            <v>Приморско</v>
          </cell>
        </row>
        <row r="468">
          <cell r="A468" t="str">
            <v>5209</v>
          </cell>
          <cell r="B468" t="str">
            <v>Руен</v>
          </cell>
        </row>
        <row r="469">
          <cell r="A469" t="str">
            <v>5210</v>
          </cell>
          <cell r="B469" t="str">
            <v>Созопол</v>
          </cell>
        </row>
        <row r="470">
          <cell r="A470" t="str">
            <v>5211</v>
          </cell>
          <cell r="B470" t="str">
            <v>Средец</v>
          </cell>
        </row>
        <row r="471">
          <cell r="A471" t="str">
            <v>5212</v>
          </cell>
          <cell r="B471" t="str">
            <v>Сунгурларе</v>
          </cell>
        </row>
        <row r="472">
          <cell r="A472" t="str">
            <v>5213</v>
          </cell>
          <cell r="B472" t="str">
            <v>Царево</v>
          </cell>
        </row>
        <row r="473">
          <cell r="A473" t="str">
            <v>5301</v>
          </cell>
          <cell r="B473" t="str">
            <v>Аврен</v>
          </cell>
        </row>
        <row r="474">
          <cell r="A474" t="str">
            <v>5302</v>
          </cell>
          <cell r="B474" t="str">
            <v>Аксаково</v>
          </cell>
        </row>
        <row r="475">
          <cell r="A475" t="str">
            <v>5303</v>
          </cell>
          <cell r="B475" t="str">
            <v>Белослав</v>
          </cell>
        </row>
        <row r="476">
          <cell r="A476" t="str">
            <v>5304</v>
          </cell>
          <cell r="B476" t="str">
            <v>Бяла</v>
          </cell>
        </row>
        <row r="477">
          <cell r="A477" t="str">
            <v>5305</v>
          </cell>
          <cell r="B477" t="str">
            <v>Варна</v>
          </cell>
        </row>
        <row r="478">
          <cell r="A478" t="str">
            <v>5306</v>
          </cell>
          <cell r="B478" t="str">
            <v>Ветрино</v>
          </cell>
        </row>
        <row r="479">
          <cell r="A479" t="str">
            <v>5307</v>
          </cell>
          <cell r="B479" t="str">
            <v>Вълчидол</v>
          </cell>
        </row>
        <row r="480">
          <cell r="A480" t="str">
            <v>5308</v>
          </cell>
          <cell r="B480" t="str">
            <v>Девня</v>
          </cell>
        </row>
        <row r="481">
          <cell r="A481" t="str">
            <v>5309</v>
          </cell>
          <cell r="B481" t="str">
            <v>Долни Чифлик</v>
          </cell>
        </row>
        <row r="482">
          <cell r="A482" t="str">
            <v>5310</v>
          </cell>
          <cell r="B482" t="str">
            <v>Дългопол</v>
          </cell>
        </row>
        <row r="483">
          <cell r="A483" t="str">
            <v>5311</v>
          </cell>
          <cell r="B483" t="str">
            <v>Провадия</v>
          </cell>
        </row>
        <row r="484">
          <cell r="A484" t="str">
            <v>5312</v>
          </cell>
          <cell r="B484" t="str">
            <v>Суворово</v>
          </cell>
        </row>
        <row r="485">
          <cell r="A485" t="str">
            <v>5401</v>
          </cell>
          <cell r="B485" t="str">
            <v>Велико Търново</v>
          </cell>
        </row>
        <row r="486">
          <cell r="A486" t="str">
            <v>5402</v>
          </cell>
          <cell r="B486" t="str">
            <v>Горна Оряховица</v>
          </cell>
        </row>
        <row r="487">
          <cell r="A487" t="str">
            <v>5403</v>
          </cell>
          <cell r="B487" t="str">
            <v>Елена</v>
          </cell>
        </row>
        <row r="488">
          <cell r="A488" t="str">
            <v>5404</v>
          </cell>
          <cell r="B488" t="str">
            <v>Златарица</v>
          </cell>
        </row>
        <row r="489">
          <cell r="A489" t="str">
            <v>5405</v>
          </cell>
          <cell r="B489" t="str">
            <v>Лясковец</v>
          </cell>
        </row>
        <row r="490">
          <cell r="A490" t="str">
            <v>5406</v>
          </cell>
          <cell r="B490" t="str">
            <v>Павликени</v>
          </cell>
        </row>
        <row r="491">
          <cell r="A491" t="str">
            <v>5407</v>
          </cell>
          <cell r="B491" t="str">
            <v>Полски Тръмбеш</v>
          </cell>
        </row>
        <row r="492">
          <cell r="A492" t="str">
            <v>5408</v>
          </cell>
          <cell r="B492" t="str">
            <v>Свищов</v>
          </cell>
        </row>
        <row r="493">
          <cell r="A493" t="str">
            <v>5409</v>
          </cell>
          <cell r="B493" t="str">
            <v>Стражица</v>
          </cell>
        </row>
        <row r="494">
          <cell r="A494" t="str">
            <v>5410</v>
          </cell>
          <cell r="B494" t="str">
            <v>Сухиндол</v>
          </cell>
        </row>
        <row r="495">
          <cell r="A495" t="str">
            <v>5501</v>
          </cell>
          <cell r="B495" t="str">
            <v>Белоградчик</v>
          </cell>
        </row>
        <row r="496">
          <cell r="A496" t="str">
            <v>5502</v>
          </cell>
          <cell r="B496" t="str">
            <v>Бойница</v>
          </cell>
        </row>
        <row r="497">
          <cell r="A497" t="str">
            <v>5503</v>
          </cell>
          <cell r="B497" t="str">
            <v>Брегово</v>
          </cell>
        </row>
        <row r="498">
          <cell r="A498" t="str">
            <v>5504</v>
          </cell>
          <cell r="B498" t="str">
            <v>Видин</v>
          </cell>
        </row>
        <row r="499">
          <cell r="A499" t="str">
            <v>5505</v>
          </cell>
          <cell r="B499" t="str">
            <v>Грамада</v>
          </cell>
        </row>
        <row r="500">
          <cell r="A500" t="str">
            <v>5506</v>
          </cell>
          <cell r="B500" t="str">
            <v>Димово</v>
          </cell>
        </row>
        <row r="501">
          <cell r="A501" t="str">
            <v>5507</v>
          </cell>
          <cell r="B501" t="str">
            <v>Кула</v>
          </cell>
        </row>
        <row r="502">
          <cell r="A502" t="str">
            <v>5508</v>
          </cell>
          <cell r="B502" t="str">
            <v>Макреш</v>
          </cell>
        </row>
        <row r="503">
          <cell r="A503" t="str">
            <v>5509</v>
          </cell>
          <cell r="B503" t="str">
            <v>Ново село</v>
          </cell>
        </row>
        <row r="504">
          <cell r="A504" t="str">
            <v>5510</v>
          </cell>
          <cell r="B504" t="str">
            <v>Ружинци</v>
          </cell>
        </row>
        <row r="505">
          <cell r="A505" t="str">
            <v>5511</v>
          </cell>
          <cell r="B505" t="str">
            <v>Чупрене</v>
          </cell>
        </row>
        <row r="506">
          <cell r="A506" t="str">
            <v>5601</v>
          </cell>
          <cell r="B506" t="str">
            <v>Борован</v>
          </cell>
        </row>
        <row r="507">
          <cell r="A507" t="str">
            <v>5602</v>
          </cell>
          <cell r="B507" t="str">
            <v>Бяла Слатина</v>
          </cell>
        </row>
        <row r="508">
          <cell r="A508" t="str">
            <v>5603</v>
          </cell>
          <cell r="B508" t="str">
            <v>Враца</v>
          </cell>
        </row>
        <row r="509">
          <cell r="A509" t="str">
            <v>5605</v>
          </cell>
          <cell r="B509" t="str">
            <v>Козлодуй</v>
          </cell>
        </row>
        <row r="510">
          <cell r="A510" t="str">
            <v>5606</v>
          </cell>
          <cell r="B510" t="str">
            <v>Криводол</v>
          </cell>
        </row>
        <row r="511">
          <cell r="A511" t="str">
            <v>5607</v>
          </cell>
          <cell r="B511" t="str">
            <v>Мездра</v>
          </cell>
        </row>
        <row r="512">
          <cell r="A512" t="str">
            <v>5608</v>
          </cell>
          <cell r="B512" t="str">
            <v>Мизия</v>
          </cell>
        </row>
        <row r="513">
          <cell r="A513" t="str">
            <v>5609</v>
          </cell>
          <cell r="B513" t="str">
            <v>Оряхово</v>
          </cell>
        </row>
        <row r="514">
          <cell r="A514" t="str">
            <v>5610</v>
          </cell>
          <cell r="B514" t="str">
            <v>Роман</v>
          </cell>
        </row>
        <row r="515">
          <cell r="A515" t="str">
            <v>5611</v>
          </cell>
          <cell r="B515" t="str">
            <v>Хайредин</v>
          </cell>
        </row>
        <row r="516">
          <cell r="A516" t="str">
            <v>5701</v>
          </cell>
          <cell r="B516" t="str">
            <v>Габрово</v>
          </cell>
        </row>
        <row r="517">
          <cell r="A517" t="str">
            <v>5702</v>
          </cell>
          <cell r="B517" t="str">
            <v>Дряново</v>
          </cell>
        </row>
        <row r="518">
          <cell r="A518" t="str">
            <v>5703</v>
          </cell>
          <cell r="B518" t="str">
            <v>Севлиево</v>
          </cell>
        </row>
        <row r="519">
          <cell r="A519" t="str">
            <v>5704</v>
          </cell>
          <cell r="B519" t="str">
            <v>Трявна</v>
          </cell>
        </row>
        <row r="520">
          <cell r="A520" t="str">
            <v>5801</v>
          </cell>
          <cell r="B520" t="str">
            <v>Балчик</v>
          </cell>
        </row>
        <row r="521">
          <cell r="A521" t="str">
            <v>5802</v>
          </cell>
          <cell r="B521" t="str">
            <v>Генерал Тошево</v>
          </cell>
        </row>
        <row r="522">
          <cell r="A522" t="str">
            <v>5803</v>
          </cell>
          <cell r="B522" t="str">
            <v>Добрич</v>
          </cell>
        </row>
        <row r="523">
          <cell r="A523" t="str">
            <v>5804</v>
          </cell>
          <cell r="B523" t="str">
            <v>Добричка</v>
          </cell>
        </row>
        <row r="524">
          <cell r="A524" t="str">
            <v>5805</v>
          </cell>
          <cell r="B524" t="str">
            <v>Каварна</v>
          </cell>
        </row>
        <row r="525">
          <cell r="A525" t="str">
            <v>5806</v>
          </cell>
          <cell r="B525" t="str">
            <v>Крушари</v>
          </cell>
        </row>
        <row r="526">
          <cell r="A526" t="str">
            <v>5807</v>
          </cell>
          <cell r="B526" t="str">
            <v>Тервел</v>
          </cell>
        </row>
        <row r="527">
          <cell r="A527" t="str">
            <v>5808</v>
          </cell>
          <cell r="B527" t="str">
            <v>Шабла</v>
          </cell>
        </row>
        <row r="528">
          <cell r="A528" t="str">
            <v>5901</v>
          </cell>
          <cell r="B528" t="str">
            <v>Ардино</v>
          </cell>
        </row>
        <row r="529">
          <cell r="A529" t="str">
            <v>5902</v>
          </cell>
          <cell r="B529" t="str">
            <v>Джебел</v>
          </cell>
        </row>
        <row r="530">
          <cell r="A530" t="str">
            <v>5903</v>
          </cell>
          <cell r="B530" t="str">
            <v>Кирково</v>
          </cell>
        </row>
        <row r="531">
          <cell r="A531" t="str">
            <v>5904</v>
          </cell>
          <cell r="B531" t="str">
            <v>Крумовград</v>
          </cell>
        </row>
        <row r="532">
          <cell r="A532" t="str">
            <v>5905</v>
          </cell>
          <cell r="B532" t="str">
            <v>Кърджали</v>
          </cell>
        </row>
        <row r="533">
          <cell r="A533" t="str">
            <v>5906</v>
          </cell>
          <cell r="B533" t="str">
            <v>Момчилград</v>
          </cell>
        </row>
        <row r="534">
          <cell r="A534" t="str">
            <v>5907</v>
          </cell>
          <cell r="B534" t="str">
            <v>Черноочене</v>
          </cell>
        </row>
        <row r="535">
          <cell r="A535" t="str">
            <v>6001</v>
          </cell>
          <cell r="B535" t="str">
            <v>Бобовдол</v>
          </cell>
        </row>
        <row r="536">
          <cell r="A536" t="str">
            <v>6002</v>
          </cell>
          <cell r="B536" t="str">
            <v>Бобошево</v>
          </cell>
        </row>
        <row r="537">
          <cell r="A537" t="str">
            <v>6003</v>
          </cell>
          <cell r="B537" t="str">
            <v>Дупница</v>
          </cell>
        </row>
        <row r="538">
          <cell r="A538" t="str">
            <v>6004</v>
          </cell>
          <cell r="B538" t="str">
            <v>Кочериново</v>
          </cell>
        </row>
        <row r="539">
          <cell r="A539" t="str">
            <v>6005</v>
          </cell>
          <cell r="B539" t="str">
            <v>Кюстендил</v>
          </cell>
        </row>
        <row r="540">
          <cell r="A540" t="str">
            <v>6006</v>
          </cell>
          <cell r="B540" t="str">
            <v>Невестино</v>
          </cell>
        </row>
        <row r="541">
          <cell r="A541" t="str">
            <v>6007</v>
          </cell>
          <cell r="B541" t="str">
            <v>Рила</v>
          </cell>
        </row>
        <row r="542">
          <cell r="A542" t="str">
            <v>6008</v>
          </cell>
          <cell r="B542" t="str">
            <v>Сапарева баня</v>
          </cell>
        </row>
        <row r="543">
          <cell r="A543" t="str">
            <v>6009</v>
          </cell>
          <cell r="B543" t="str">
            <v>Трекляно</v>
          </cell>
        </row>
        <row r="544">
          <cell r="A544" t="str">
            <v>6101</v>
          </cell>
          <cell r="B544" t="str">
            <v>Априлци</v>
          </cell>
        </row>
        <row r="545">
          <cell r="A545" t="str">
            <v>6102</v>
          </cell>
          <cell r="B545" t="str">
            <v>Летница</v>
          </cell>
        </row>
        <row r="546">
          <cell r="A546" t="str">
            <v>6103</v>
          </cell>
          <cell r="B546" t="str">
            <v>Ловеч</v>
          </cell>
        </row>
        <row r="547">
          <cell r="A547" t="str">
            <v>6104</v>
          </cell>
          <cell r="B547" t="str">
            <v>Луковит</v>
          </cell>
        </row>
        <row r="548">
          <cell r="A548" t="str">
            <v>6105</v>
          </cell>
          <cell r="B548" t="str">
            <v>Тетевен</v>
          </cell>
        </row>
        <row r="549">
          <cell r="A549" t="str">
            <v>6106</v>
          </cell>
          <cell r="B549" t="str">
            <v>Троян</v>
          </cell>
        </row>
        <row r="550">
          <cell r="A550" t="str">
            <v>6107</v>
          </cell>
          <cell r="B550" t="str">
            <v>Угърчин</v>
          </cell>
        </row>
        <row r="551">
          <cell r="A551" t="str">
            <v>6108</v>
          </cell>
          <cell r="B551" t="str">
            <v>Ябланица</v>
          </cell>
        </row>
        <row r="552">
          <cell r="A552" t="str">
            <v>6201</v>
          </cell>
          <cell r="B552" t="str">
            <v>Берковица</v>
          </cell>
        </row>
        <row r="553">
          <cell r="A553" t="str">
            <v>6202</v>
          </cell>
          <cell r="B553" t="str">
            <v>Бойчиновци</v>
          </cell>
        </row>
        <row r="554">
          <cell r="A554" t="str">
            <v>6203</v>
          </cell>
          <cell r="B554" t="str">
            <v>Брусарци</v>
          </cell>
        </row>
        <row r="555">
          <cell r="A555" t="str">
            <v>6204</v>
          </cell>
          <cell r="B555" t="str">
            <v>Вълчедръм</v>
          </cell>
        </row>
        <row r="556">
          <cell r="A556" t="str">
            <v>6205</v>
          </cell>
          <cell r="B556" t="str">
            <v>Вършец</v>
          </cell>
        </row>
        <row r="557">
          <cell r="A557" t="str">
            <v>6206</v>
          </cell>
          <cell r="B557" t="str">
            <v>Георги Дамяново</v>
          </cell>
        </row>
        <row r="558">
          <cell r="A558" t="str">
            <v>6207</v>
          </cell>
          <cell r="B558" t="str">
            <v>Лом</v>
          </cell>
        </row>
        <row r="559">
          <cell r="A559" t="str">
            <v>6208</v>
          </cell>
          <cell r="B559" t="str">
            <v>Медковец</v>
          </cell>
        </row>
        <row r="560">
          <cell r="A560" t="str">
            <v>6209</v>
          </cell>
          <cell r="B560" t="str">
            <v>Монтана</v>
          </cell>
        </row>
        <row r="561">
          <cell r="A561" t="str">
            <v>6210</v>
          </cell>
          <cell r="B561" t="str">
            <v>Чипровци</v>
          </cell>
        </row>
        <row r="562">
          <cell r="A562" t="str">
            <v>6211</v>
          </cell>
          <cell r="B562" t="str">
            <v>Якимово</v>
          </cell>
        </row>
        <row r="563">
          <cell r="A563" t="str">
            <v>6301</v>
          </cell>
          <cell r="B563" t="str">
            <v>Батак</v>
          </cell>
        </row>
        <row r="564">
          <cell r="A564" t="str">
            <v>6302</v>
          </cell>
          <cell r="B564" t="str">
            <v>Белово</v>
          </cell>
        </row>
        <row r="565">
          <cell r="A565" t="str">
            <v>6303</v>
          </cell>
          <cell r="B565" t="str">
            <v>Брацигово</v>
          </cell>
        </row>
        <row r="566">
          <cell r="A566" t="str">
            <v>6304</v>
          </cell>
          <cell r="B566" t="str">
            <v>Велинград</v>
          </cell>
        </row>
        <row r="567">
          <cell r="A567" t="str">
            <v>6305</v>
          </cell>
          <cell r="B567" t="str">
            <v>Лесичово</v>
          </cell>
        </row>
        <row r="568">
          <cell r="A568" t="str">
            <v>6306</v>
          </cell>
          <cell r="B568" t="str">
            <v>Пазарджик</v>
          </cell>
        </row>
        <row r="569">
          <cell r="A569" t="str">
            <v>6307</v>
          </cell>
          <cell r="B569" t="str">
            <v>Панагюрище</v>
          </cell>
        </row>
        <row r="570">
          <cell r="A570" t="str">
            <v>6308</v>
          </cell>
          <cell r="B570" t="str">
            <v>Пещера</v>
          </cell>
        </row>
        <row r="571">
          <cell r="A571" t="str">
            <v>6309</v>
          </cell>
          <cell r="B571" t="str">
            <v>Ракитово</v>
          </cell>
        </row>
        <row r="572">
          <cell r="A572" t="str">
            <v>6310</v>
          </cell>
          <cell r="B572" t="str">
            <v>Септември</v>
          </cell>
        </row>
        <row r="573">
          <cell r="A573" t="str">
            <v>6311</v>
          </cell>
          <cell r="B573" t="str">
            <v>Стрелча</v>
          </cell>
        </row>
        <row r="574">
          <cell r="A574" t="str">
            <v>6312</v>
          </cell>
          <cell r="B574" t="str">
            <v>Сърница</v>
          </cell>
        </row>
        <row r="575">
          <cell r="A575" t="str">
            <v>6401</v>
          </cell>
          <cell r="B575" t="str">
            <v>Брезник</v>
          </cell>
        </row>
        <row r="576">
          <cell r="A576" t="str">
            <v>6402</v>
          </cell>
          <cell r="B576" t="str">
            <v>Земен</v>
          </cell>
        </row>
        <row r="577">
          <cell r="A577" t="str">
            <v>6403</v>
          </cell>
          <cell r="B577" t="str">
            <v>Ковачевци</v>
          </cell>
        </row>
        <row r="578">
          <cell r="A578" t="str">
            <v>6404</v>
          </cell>
          <cell r="B578" t="str">
            <v>Перник</v>
          </cell>
        </row>
        <row r="579">
          <cell r="A579" t="str">
            <v>6405</v>
          </cell>
          <cell r="B579" t="str">
            <v>Радомир</v>
          </cell>
        </row>
        <row r="580">
          <cell r="A580" t="str">
            <v>6406</v>
          </cell>
          <cell r="B580" t="str">
            <v>Трън</v>
          </cell>
        </row>
        <row r="581">
          <cell r="A581" t="str">
            <v>6501</v>
          </cell>
          <cell r="B581" t="str">
            <v>Белене</v>
          </cell>
        </row>
        <row r="582">
          <cell r="A582" t="str">
            <v>6502</v>
          </cell>
          <cell r="B582" t="str">
            <v>Гулянци</v>
          </cell>
        </row>
        <row r="583">
          <cell r="A583" t="str">
            <v>6503</v>
          </cell>
          <cell r="B583" t="str">
            <v>Долна Митрополия</v>
          </cell>
        </row>
        <row r="584">
          <cell r="A584" t="str">
            <v>6504</v>
          </cell>
          <cell r="B584" t="str">
            <v>Долни Дъбник</v>
          </cell>
        </row>
        <row r="585">
          <cell r="A585" t="str">
            <v>6505</v>
          </cell>
          <cell r="B585" t="str">
            <v>Искър</v>
          </cell>
        </row>
        <row r="586">
          <cell r="A586" t="str">
            <v>6506</v>
          </cell>
          <cell r="B586" t="str">
            <v>Левски</v>
          </cell>
        </row>
        <row r="587">
          <cell r="A587" t="str">
            <v>6507</v>
          </cell>
          <cell r="B587" t="str">
            <v>Никопол</v>
          </cell>
        </row>
        <row r="588">
          <cell r="A588" t="str">
            <v>6508</v>
          </cell>
          <cell r="B588" t="str">
            <v>Плевен</v>
          </cell>
        </row>
        <row r="589">
          <cell r="A589" t="str">
            <v>6509</v>
          </cell>
          <cell r="B589" t="str">
            <v>Пордим</v>
          </cell>
        </row>
        <row r="590">
          <cell r="A590" t="str">
            <v>6510</v>
          </cell>
          <cell r="B590" t="str">
            <v>Червен бряг</v>
          </cell>
        </row>
        <row r="591">
          <cell r="A591" t="str">
            <v>6511</v>
          </cell>
          <cell r="B591" t="str">
            <v>Кнежа</v>
          </cell>
        </row>
        <row r="592">
          <cell r="A592" t="str">
            <v>6601</v>
          </cell>
          <cell r="B592" t="str">
            <v>Асеновград</v>
          </cell>
        </row>
        <row r="593">
          <cell r="A593" t="str">
            <v>6602</v>
          </cell>
          <cell r="B593" t="str">
            <v>Брезово</v>
          </cell>
        </row>
        <row r="594">
          <cell r="A594" t="str">
            <v>6603</v>
          </cell>
          <cell r="B594" t="str">
            <v>Калояново</v>
          </cell>
        </row>
        <row r="595">
          <cell r="A595" t="str">
            <v>6604</v>
          </cell>
          <cell r="B595" t="str">
            <v>Карлово</v>
          </cell>
        </row>
        <row r="596">
          <cell r="A596" t="str">
            <v>6605</v>
          </cell>
          <cell r="B596" t="str">
            <v>Кричим</v>
          </cell>
        </row>
        <row r="597">
          <cell r="A597" t="str">
            <v>6606</v>
          </cell>
          <cell r="B597" t="str">
            <v>Лъки</v>
          </cell>
        </row>
        <row r="598">
          <cell r="A598" t="str">
            <v>6607</v>
          </cell>
          <cell r="B598" t="str">
            <v>Марица</v>
          </cell>
        </row>
        <row r="599">
          <cell r="A599" t="str">
            <v>6608</v>
          </cell>
          <cell r="B599" t="str">
            <v>Перущица</v>
          </cell>
        </row>
        <row r="600">
          <cell r="A600" t="str">
            <v>6609</v>
          </cell>
          <cell r="B600" t="str">
            <v>Пловдив</v>
          </cell>
        </row>
        <row r="601">
          <cell r="A601" t="str">
            <v>6610</v>
          </cell>
          <cell r="B601" t="str">
            <v>Първомай</v>
          </cell>
        </row>
        <row r="602">
          <cell r="A602" t="str">
            <v>6611</v>
          </cell>
          <cell r="B602" t="str">
            <v>Раковски</v>
          </cell>
        </row>
        <row r="603">
          <cell r="A603" t="str">
            <v>6612</v>
          </cell>
          <cell r="B603" t="str">
            <v>Родопи</v>
          </cell>
        </row>
        <row r="604">
          <cell r="A604" t="str">
            <v>6613</v>
          </cell>
          <cell r="B604" t="str">
            <v>Садово</v>
          </cell>
        </row>
        <row r="605">
          <cell r="A605" t="str">
            <v>6614</v>
          </cell>
          <cell r="B605" t="str">
            <v>Стамболийски</v>
          </cell>
        </row>
        <row r="606">
          <cell r="A606" t="str">
            <v>6615</v>
          </cell>
          <cell r="B606" t="str">
            <v>Съединение</v>
          </cell>
        </row>
        <row r="607">
          <cell r="A607" t="str">
            <v>6616</v>
          </cell>
          <cell r="B607" t="str">
            <v>Хисаря</v>
          </cell>
        </row>
        <row r="608">
          <cell r="A608" t="str">
            <v>6617</v>
          </cell>
          <cell r="B608" t="str">
            <v>Куклен</v>
          </cell>
        </row>
        <row r="609">
          <cell r="A609" t="str">
            <v>6618</v>
          </cell>
          <cell r="B609" t="str">
            <v>Сопот</v>
          </cell>
        </row>
        <row r="610">
          <cell r="A610" t="str">
            <v>6701</v>
          </cell>
          <cell r="B610" t="str">
            <v>Завет</v>
          </cell>
        </row>
        <row r="611">
          <cell r="A611" t="str">
            <v>6702</v>
          </cell>
          <cell r="B611" t="str">
            <v>Исперих</v>
          </cell>
        </row>
        <row r="612">
          <cell r="A612" t="str">
            <v>6703</v>
          </cell>
          <cell r="B612" t="str">
            <v>Кубрат</v>
          </cell>
        </row>
        <row r="613">
          <cell r="A613" t="str">
            <v>6704</v>
          </cell>
          <cell r="B613" t="str">
            <v>Лозница</v>
          </cell>
        </row>
        <row r="614">
          <cell r="A614" t="str">
            <v>6705</v>
          </cell>
          <cell r="B614" t="str">
            <v>Разград</v>
          </cell>
        </row>
        <row r="615">
          <cell r="A615" t="str">
            <v>6706</v>
          </cell>
          <cell r="B615" t="str">
            <v>Самуил</v>
          </cell>
        </row>
        <row r="616">
          <cell r="A616" t="str">
            <v>6707</v>
          </cell>
          <cell r="B616" t="str">
            <v>Цар Калоян</v>
          </cell>
        </row>
        <row r="617">
          <cell r="A617" t="str">
            <v>6801</v>
          </cell>
          <cell r="B617" t="str">
            <v>Борово</v>
          </cell>
        </row>
        <row r="618">
          <cell r="A618" t="str">
            <v>6802</v>
          </cell>
          <cell r="B618" t="str">
            <v>Бяла</v>
          </cell>
        </row>
        <row r="619">
          <cell r="A619" t="str">
            <v>6803</v>
          </cell>
          <cell r="B619" t="str">
            <v>Ветово</v>
          </cell>
        </row>
        <row r="620">
          <cell r="A620" t="str">
            <v>6804</v>
          </cell>
          <cell r="B620" t="str">
            <v>Две могили</v>
          </cell>
        </row>
        <row r="621">
          <cell r="A621" t="str">
            <v>6805</v>
          </cell>
          <cell r="B621" t="str">
            <v>Иваново</v>
          </cell>
        </row>
        <row r="622">
          <cell r="A622" t="str">
            <v>6806</v>
          </cell>
          <cell r="B622" t="str">
            <v>Русе</v>
          </cell>
        </row>
        <row r="623">
          <cell r="A623" t="str">
            <v>6807</v>
          </cell>
          <cell r="B623" t="str">
            <v>Сливо поле</v>
          </cell>
        </row>
        <row r="624">
          <cell r="A624" t="str">
            <v>6808</v>
          </cell>
          <cell r="B624" t="str">
            <v>Ценово</v>
          </cell>
        </row>
        <row r="625">
          <cell r="A625" t="str">
            <v>6901</v>
          </cell>
          <cell r="B625" t="str">
            <v>Алфатар</v>
          </cell>
        </row>
        <row r="626">
          <cell r="A626" t="str">
            <v>6902</v>
          </cell>
          <cell r="B626" t="str">
            <v>Главиница</v>
          </cell>
        </row>
        <row r="627">
          <cell r="A627" t="str">
            <v>6903</v>
          </cell>
          <cell r="B627" t="str">
            <v>Дулово</v>
          </cell>
        </row>
        <row r="628">
          <cell r="A628" t="str">
            <v>6904</v>
          </cell>
          <cell r="B628" t="str">
            <v>Кайнарджа</v>
          </cell>
        </row>
        <row r="629">
          <cell r="A629" t="str">
            <v>6905</v>
          </cell>
          <cell r="B629" t="str">
            <v>Силистра</v>
          </cell>
        </row>
        <row r="630">
          <cell r="A630" t="str">
            <v>6906</v>
          </cell>
          <cell r="B630" t="str">
            <v>Ситово</v>
          </cell>
        </row>
        <row r="631">
          <cell r="A631" t="str">
            <v>6907</v>
          </cell>
          <cell r="B631" t="str">
            <v>Тутракан</v>
          </cell>
        </row>
        <row r="632">
          <cell r="A632" t="str">
            <v>7001</v>
          </cell>
          <cell r="B632" t="str">
            <v>Котел</v>
          </cell>
        </row>
        <row r="633">
          <cell r="A633" t="str">
            <v>7002</v>
          </cell>
          <cell r="B633" t="str">
            <v>Нова Загора</v>
          </cell>
        </row>
        <row r="634">
          <cell r="A634" t="str">
            <v>7003</v>
          </cell>
          <cell r="B634" t="str">
            <v>Сливен</v>
          </cell>
        </row>
        <row r="635">
          <cell r="A635" t="str">
            <v>7004</v>
          </cell>
          <cell r="B635" t="str">
            <v>Твърдица</v>
          </cell>
        </row>
        <row r="636">
          <cell r="A636" t="str">
            <v>7101</v>
          </cell>
          <cell r="B636" t="str">
            <v>Баните</v>
          </cell>
        </row>
        <row r="637">
          <cell r="A637" t="str">
            <v>7102</v>
          </cell>
          <cell r="B637" t="str">
            <v>Борино</v>
          </cell>
        </row>
        <row r="638">
          <cell r="A638" t="str">
            <v>7103</v>
          </cell>
          <cell r="B638" t="str">
            <v>Девин</v>
          </cell>
        </row>
        <row r="639">
          <cell r="A639" t="str">
            <v>7104</v>
          </cell>
          <cell r="B639" t="str">
            <v>Доспат</v>
          </cell>
        </row>
        <row r="640">
          <cell r="A640" t="str">
            <v>7105</v>
          </cell>
          <cell r="B640" t="str">
            <v>Златоград</v>
          </cell>
        </row>
        <row r="641">
          <cell r="A641" t="str">
            <v>7106</v>
          </cell>
          <cell r="B641" t="str">
            <v>Мадан</v>
          </cell>
        </row>
        <row r="642">
          <cell r="A642" t="str">
            <v>7107</v>
          </cell>
          <cell r="B642" t="str">
            <v>Неделино</v>
          </cell>
        </row>
        <row r="643">
          <cell r="A643" t="str">
            <v>7108</v>
          </cell>
          <cell r="B643" t="str">
            <v>Рудозем</v>
          </cell>
        </row>
        <row r="644">
          <cell r="A644" t="str">
            <v>7109</v>
          </cell>
          <cell r="B644" t="str">
            <v>Смолян</v>
          </cell>
        </row>
        <row r="645">
          <cell r="A645" t="str">
            <v>7110</v>
          </cell>
          <cell r="B645" t="str">
            <v>Чепеларе</v>
          </cell>
        </row>
        <row r="646">
          <cell r="A646" t="str">
            <v>7201</v>
          </cell>
          <cell r="B646" t="str">
            <v>Район Банкя</v>
          </cell>
        </row>
        <row r="647">
          <cell r="A647" t="str">
            <v>7202</v>
          </cell>
          <cell r="B647" t="str">
            <v>Район Витоша</v>
          </cell>
        </row>
        <row r="648">
          <cell r="A648" t="str">
            <v>7203</v>
          </cell>
          <cell r="B648" t="str">
            <v xml:space="preserve">Район Възраждане </v>
          </cell>
        </row>
        <row r="649">
          <cell r="A649" t="str">
            <v>7204</v>
          </cell>
          <cell r="B649" t="str">
            <v>Район Връбница</v>
          </cell>
        </row>
        <row r="650">
          <cell r="A650" t="str">
            <v>7205</v>
          </cell>
          <cell r="B650" t="str">
            <v>Район Илинден</v>
          </cell>
        </row>
        <row r="651">
          <cell r="A651" t="str">
            <v>7206</v>
          </cell>
          <cell r="B651" t="str">
            <v>Район Искър</v>
          </cell>
        </row>
        <row r="652">
          <cell r="A652" t="str">
            <v>7207</v>
          </cell>
          <cell r="B652" t="str">
            <v>Район Изгрев</v>
          </cell>
        </row>
        <row r="653">
          <cell r="A653" t="str">
            <v>7208</v>
          </cell>
          <cell r="B653" t="str">
            <v>Район Красна Поляна</v>
          </cell>
        </row>
        <row r="654">
          <cell r="A654" t="str">
            <v>7209</v>
          </cell>
          <cell r="B654" t="str">
            <v>Район Красно село</v>
          </cell>
        </row>
        <row r="655">
          <cell r="A655" t="str">
            <v>7210</v>
          </cell>
          <cell r="B655" t="str">
            <v>Район Кремиковци</v>
          </cell>
        </row>
        <row r="656">
          <cell r="A656" t="str">
            <v>7211</v>
          </cell>
          <cell r="B656" t="str">
            <v>Район Лозенец</v>
          </cell>
        </row>
        <row r="657">
          <cell r="A657" t="str">
            <v>7212</v>
          </cell>
          <cell r="B657" t="str">
            <v>Район Люлин</v>
          </cell>
        </row>
        <row r="658">
          <cell r="A658" t="str">
            <v>7213</v>
          </cell>
          <cell r="B658" t="str">
            <v>Район Младост</v>
          </cell>
        </row>
        <row r="659">
          <cell r="A659" t="str">
            <v>7214</v>
          </cell>
          <cell r="B659" t="str">
            <v>Район Надежда</v>
          </cell>
        </row>
        <row r="660">
          <cell r="A660" t="str">
            <v>7215</v>
          </cell>
          <cell r="B660" t="str">
            <v>Район Нови Искър</v>
          </cell>
        </row>
        <row r="661">
          <cell r="A661" t="str">
            <v>7216</v>
          </cell>
          <cell r="B661" t="str">
            <v>Район Оборище</v>
          </cell>
        </row>
        <row r="662">
          <cell r="A662" t="str">
            <v>7217</v>
          </cell>
          <cell r="B662" t="str">
            <v>Район Овча Купел</v>
          </cell>
        </row>
        <row r="663">
          <cell r="A663" t="str">
            <v>7218</v>
          </cell>
          <cell r="B663" t="str">
            <v>Район Панчарево</v>
          </cell>
        </row>
        <row r="664">
          <cell r="A664" t="str">
            <v>7219</v>
          </cell>
          <cell r="B664" t="str">
            <v>Район Подуяне</v>
          </cell>
        </row>
        <row r="665">
          <cell r="A665" t="str">
            <v>7220</v>
          </cell>
          <cell r="B665" t="str">
            <v>Район Сердика</v>
          </cell>
        </row>
        <row r="666">
          <cell r="A666" t="str">
            <v>7221</v>
          </cell>
          <cell r="B666" t="str">
            <v>Район Слатина</v>
          </cell>
        </row>
        <row r="667">
          <cell r="A667" t="str">
            <v>7222</v>
          </cell>
          <cell r="B667" t="str">
            <v>Район Средец</v>
          </cell>
        </row>
        <row r="668">
          <cell r="A668" t="str">
            <v>7223</v>
          </cell>
          <cell r="B668" t="str">
            <v>Район Студентска</v>
          </cell>
        </row>
        <row r="669">
          <cell r="A669" t="str">
            <v>7224</v>
          </cell>
          <cell r="B669" t="str">
            <v>Район Триадица</v>
          </cell>
        </row>
        <row r="670">
          <cell r="A670" t="str">
            <v>7225</v>
          </cell>
          <cell r="B670" t="str">
            <v>Столична община</v>
          </cell>
        </row>
        <row r="671">
          <cell r="A671" t="str">
            <v>7301</v>
          </cell>
          <cell r="B671" t="str">
            <v>Антон</v>
          </cell>
        </row>
        <row r="672">
          <cell r="A672" t="str">
            <v>7302</v>
          </cell>
          <cell r="B672" t="str">
            <v>Божурище</v>
          </cell>
        </row>
        <row r="673">
          <cell r="A673" t="str">
            <v>7303</v>
          </cell>
          <cell r="B673" t="str">
            <v>Ботевград</v>
          </cell>
        </row>
        <row r="674">
          <cell r="A674" t="str">
            <v>7304</v>
          </cell>
          <cell r="B674" t="str">
            <v>Годеч</v>
          </cell>
        </row>
        <row r="675">
          <cell r="A675" t="str">
            <v>7305</v>
          </cell>
          <cell r="B675" t="str">
            <v>Горна Малина</v>
          </cell>
        </row>
        <row r="676">
          <cell r="A676" t="str">
            <v>7306</v>
          </cell>
          <cell r="B676" t="str">
            <v>Долна Баня</v>
          </cell>
        </row>
        <row r="677">
          <cell r="A677" t="str">
            <v>7307</v>
          </cell>
          <cell r="B677" t="str">
            <v xml:space="preserve">Драгоман </v>
          </cell>
        </row>
        <row r="678">
          <cell r="A678" t="str">
            <v>7308</v>
          </cell>
          <cell r="B678" t="str">
            <v>Елин Пелин</v>
          </cell>
        </row>
        <row r="679">
          <cell r="A679" t="str">
            <v>7309</v>
          </cell>
          <cell r="B679" t="str">
            <v>Етрополе</v>
          </cell>
        </row>
        <row r="680">
          <cell r="A680" t="str">
            <v>7310</v>
          </cell>
          <cell r="B680" t="str">
            <v>Златица</v>
          </cell>
        </row>
        <row r="681">
          <cell r="A681" t="str">
            <v>7311</v>
          </cell>
          <cell r="B681" t="str">
            <v>Ихтиман</v>
          </cell>
        </row>
        <row r="682">
          <cell r="A682" t="str">
            <v>7312</v>
          </cell>
          <cell r="B682" t="str">
            <v>Копривщица</v>
          </cell>
        </row>
        <row r="683">
          <cell r="A683" t="str">
            <v>7313</v>
          </cell>
          <cell r="B683" t="str">
            <v>Костенец</v>
          </cell>
        </row>
        <row r="684">
          <cell r="A684" t="str">
            <v>7314</v>
          </cell>
          <cell r="B684" t="str">
            <v>Костинброд</v>
          </cell>
        </row>
        <row r="685">
          <cell r="A685" t="str">
            <v>7315</v>
          </cell>
          <cell r="B685" t="str">
            <v>Мирково</v>
          </cell>
        </row>
        <row r="686">
          <cell r="A686" t="str">
            <v>7316</v>
          </cell>
          <cell r="B686" t="str">
            <v>Пирдоп</v>
          </cell>
        </row>
        <row r="687">
          <cell r="A687" t="str">
            <v>7317</v>
          </cell>
          <cell r="B687" t="str">
            <v>Правец</v>
          </cell>
        </row>
        <row r="688">
          <cell r="A688" t="str">
            <v>7318</v>
          </cell>
          <cell r="B688" t="str">
            <v>Самоков</v>
          </cell>
        </row>
        <row r="689">
          <cell r="A689" t="str">
            <v>7319</v>
          </cell>
          <cell r="B689" t="str">
            <v>Своге</v>
          </cell>
        </row>
        <row r="690">
          <cell r="A690" t="str">
            <v>7320</v>
          </cell>
          <cell r="B690" t="str">
            <v>Сливница</v>
          </cell>
        </row>
        <row r="691">
          <cell r="A691" t="str">
            <v>7321</v>
          </cell>
          <cell r="B691" t="str">
            <v>Чавдар</v>
          </cell>
        </row>
        <row r="692">
          <cell r="A692" t="str">
            <v>7322</v>
          </cell>
          <cell r="B692" t="str">
            <v>Челопеч</v>
          </cell>
        </row>
        <row r="693">
          <cell r="A693" t="str">
            <v>7401</v>
          </cell>
          <cell r="B693" t="str">
            <v>Братя Даскалови</v>
          </cell>
        </row>
        <row r="694">
          <cell r="A694" t="str">
            <v>7402</v>
          </cell>
          <cell r="B694" t="str">
            <v>Гурково</v>
          </cell>
        </row>
        <row r="695">
          <cell r="A695" t="str">
            <v>7403</v>
          </cell>
          <cell r="B695" t="str">
            <v>Гълъбово</v>
          </cell>
        </row>
        <row r="696">
          <cell r="A696" t="str">
            <v>7404</v>
          </cell>
          <cell r="B696" t="str">
            <v>Казанлък</v>
          </cell>
        </row>
        <row r="697">
          <cell r="A697" t="str">
            <v>7405</v>
          </cell>
          <cell r="B697" t="str">
            <v>Мъглиж</v>
          </cell>
        </row>
        <row r="698">
          <cell r="A698" t="str">
            <v>7406</v>
          </cell>
          <cell r="B698" t="str">
            <v>Николаево</v>
          </cell>
        </row>
        <row r="699">
          <cell r="A699" t="str">
            <v>7407</v>
          </cell>
          <cell r="B699" t="str">
            <v>Опан</v>
          </cell>
        </row>
        <row r="700">
          <cell r="A700" t="str">
            <v>7408</v>
          </cell>
          <cell r="B700" t="str">
            <v>Павел баня</v>
          </cell>
        </row>
        <row r="701">
          <cell r="A701" t="str">
            <v>7409</v>
          </cell>
          <cell r="B701" t="str">
            <v>Раднево</v>
          </cell>
        </row>
        <row r="702">
          <cell r="A702" t="str">
            <v>7410</v>
          </cell>
          <cell r="B702" t="str">
            <v>Стара Загора</v>
          </cell>
        </row>
        <row r="703">
          <cell r="A703" t="str">
            <v>7411</v>
          </cell>
          <cell r="B703" t="str">
            <v>Чирпан</v>
          </cell>
        </row>
        <row r="704">
          <cell r="A704" t="str">
            <v>7501</v>
          </cell>
          <cell r="B704" t="str">
            <v>Антоново</v>
          </cell>
        </row>
        <row r="705">
          <cell r="A705" t="str">
            <v>7502</v>
          </cell>
          <cell r="B705" t="str">
            <v>Омуртаг</v>
          </cell>
        </row>
        <row r="706">
          <cell r="A706" t="str">
            <v>7503</v>
          </cell>
          <cell r="B706" t="str">
            <v>Опака</v>
          </cell>
        </row>
        <row r="707">
          <cell r="A707" t="str">
            <v>7504</v>
          </cell>
          <cell r="B707" t="str">
            <v>Попово</v>
          </cell>
        </row>
        <row r="708">
          <cell r="A708" t="str">
            <v>7505</v>
          </cell>
          <cell r="B708" t="str">
            <v>Търговище</v>
          </cell>
        </row>
        <row r="709">
          <cell r="A709" t="str">
            <v>7601</v>
          </cell>
          <cell r="B709" t="str">
            <v>Димитровград</v>
          </cell>
        </row>
        <row r="710">
          <cell r="A710" t="str">
            <v>7602</v>
          </cell>
          <cell r="B710" t="str">
            <v>Ивайловград</v>
          </cell>
        </row>
        <row r="711">
          <cell r="A711" t="str">
            <v>7603</v>
          </cell>
          <cell r="B711" t="str">
            <v>Любимец</v>
          </cell>
        </row>
        <row r="712">
          <cell r="A712" t="str">
            <v>7604</v>
          </cell>
          <cell r="B712" t="str">
            <v>Маджарово</v>
          </cell>
        </row>
        <row r="713">
          <cell r="A713" t="str">
            <v>7605</v>
          </cell>
          <cell r="B713" t="str">
            <v>Минерални Бани</v>
          </cell>
        </row>
        <row r="714">
          <cell r="A714" t="str">
            <v>7606</v>
          </cell>
          <cell r="B714" t="str">
            <v>Свиленград</v>
          </cell>
        </row>
        <row r="715">
          <cell r="A715" t="str">
            <v>7607</v>
          </cell>
          <cell r="B715" t="str">
            <v>Симеоновград</v>
          </cell>
        </row>
        <row r="716">
          <cell r="A716" t="str">
            <v>7608</v>
          </cell>
          <cell r="B716" t="str">
            <v>Стамболово</v>
          </cell>
        </row>
        <row r="717">
          <cell r="A717" t="str">
            <v>7609</v>
          </cell>
          <cell r="B717" t="str">
            <v>Тополовград</v>
          </cell>
        </row>
        <row r="718">
          <cell r="A718" t="str">
            <v>7610</v>
          </cell>
          <cell r="B718" t="str">
            <v>Харманли</v>
          </cell>
        </row>
        <row r="719">
          <cell r="A719" t="str">
            <v>7611</v>
          </cell>
          <cell r="B719" t="str">
            <v>Хасково</v>
          </cell>
        </row>
        <row r="720">
          <cell r="A720" t="str">
            <v>7701</v>
          </cell>
          <cell r="B720" t="str">
            <v>Велики Преслав</v>
          </cell>
        </row>
        <row r="721">
          <cell r="A721" t="str">
            <v>7702</v>
          </cell>
          <cell r="B721" t="str">
            <v>Венец</v>
          </cell>
        </row>
        <row r="722">
          <cell r="A722" t="str">
            <v>7703</v>
          </cell>
          <cell r="B722" t="str">
            <v>Върбица</v>
          </cell>
        </row>
        <row r="723">
          <cell r="A723" t="str">
            <v>7704</v>
          </cell>
          <cell r="B723" t="str">
            <v>Каолиново</v>
          </cell>
        </row>
        <row r="724">
          <cell r="A724" t="str">
            <v>7705</v>
          </cell>
          <cell r="B724" t="str">
            <v>Каспичан</v>
          </cell>
        </row>
        <row r="725">
          <cell r="A725" t="str">
            <v>7706</v>
          </cell>
          <cell r="B725" t="str">
            <v>Никола Козлево</v>
          </cell>
        </row>
        <row r="726">
          <cell r="A726" t="str">
            <v>7707</v>
          </cell>
          <cell r="B726" t="str">
            <v>Нови пазар</v>
          </cell>
        </row>
        <row r="727">
          <cell r="A727" t="str">
            <v>7708</v>
          </cell>
          <cell r="B727" t="str">
            <v>Смядово</v>
          </cell>
        </row>
        <row r="728">
          <cell r="A728" t="str">
            <v>7709</v>
          </cell>
          <cell r="B728" t="str">
            <v>Хитрино</v>
          </cell>
        </row>
        <row r="729">
          <cell r="A729" t="str">
            <v>7710</v>
          </cell>
          <cell r="B729" t="str">
            <v>Шумен</v>
          </cell>
        </row>
        <row r="730">
          <cell r="A730" t="str">
            <v>7801</v>
          </cell>
          <cell r="B730" t="str">
            <v>Болярово</v>
          </cell>
        </row>
        <row r="731">
          <cell r="A731" t="str">
            <v>7802</v>
          </cell>
          <cell r="B731" t="str">
            <v>Елхово</v>
          </cell>
        </row>
        <row r="732">
          <cell r="A732" t="str">
            <v>7803</v>
          </cell>
          <cell r="B732" t="str">
            <v>Стралджа</v>
          </cell>
        </row>
        <row r="733">
          <cell r="A733" t="str">
            <v>7804</v>
          </cell>
          <cell r="B733" t="str">
            <v>Тунджа</v>
          </cell>
        </row>
        <row r="734">
          <cell r="A734" t="str">
            <v>7805</v>
          </cell>
          <cell r="B734" t="str">
            <v>Ямбол</v>
          </cell>
        </row>
        <row r="737">
          <cell r="B737">
            <v>45322</v>
          </cell>
        </row>
        <row r="738">
          <cell r="B738">
            <v>45351</v>
          </cell>
        </row>
        <row r="739">
          <cell r="B739">
            <v>45382</v>
          </cell>
        </row>
        <row r="740">
          <cell r="B740">
            <v>45412</v>
          </cell>
        </row>
        <row r="741">
          <cell r="B741">
            <v>45443</v>
          </cell>
        </row>
        <row r="742">
          <cell r="B742">
            <v>45473</v>
          </cell>
        </row>
        <row r="743">
          <cell r="B743">
            <v>45504</v>
          </cell>
        </row>
        <row r="744">
          <cell r="B744">
            <v>45535</v>
          </cell>
        </row>
        <row r="745">
          <cell r="B745">
            <v>45565</v>
          </cell>
        </row>
        <row r="746">
          <cell r="B746">
            <v>45596</v>
          </cell>
        </row>
        <row r="747">
          <cell r="B747">
            <v>45626</v>
          </cell>
        </row>
        <row r="748">
          <cell r="B748">
            <v>45657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Z256"/>
  <sheetViews>
    <sheetView showZeros="0" tabSelected="1" topLeftCell="B66" zoomScale="75" zoomScaleNormal="75" workbookViewId="0">
      <selection activeCell="O1" sqref="O1:O65536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>ОТЧЕТ ЗА КАСОВОТО ИЗПЪЛНЕНИЕ НА СМЕТКИТЕ ЗА СРЕДСТВАТА ОТ ЕВРОПЕЙСКИЯ СЪЮЗ - КСФ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>
        <f>+[1]OTCHET!B9</f>
        <v>0</v>
      </c>
      <c r="C11" s="22"/>
      <c r="D11" s="22"/>
      <c r="E11" s="23" t="s">
        <v>0</v>
      </c>
      <c r="F11" s="24">
        <f>[1]OTCHET!F9</f>
        <v>45565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98</v>
      </c>
      <c r="F15" s="45" t="str">
        <f>[1]OTCHET!F15</f>
        <v>СЕС - КСФ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0</v>
      </c>
      <c r="G22" s="111">
        <f t="shared" si="0"/>
        <v>0</v>
      </c>
      <c r="H22" s="112">
        <f t="shared" si="0"/>
        <v>0</v>
      </c>
      <c r="I22" s="112">
        <f t="shared" si="0"/>
        <v>0</v>
      </c>
      <c r="J22" s="113">
        <f t="shared" si="0"/>
        <v>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0</v>
      </c>
      <c r="G25" s="136">
        <f t="shared" ref="G25:M25" si="2">+G26+G30+G31+G32+G33</f>
        <v>0</v>
      </c>
      <c r="H25" s="137">
        <f>+H26+H30+H31+H32+H33</f>
        <v>0</v>
      </c>
      <c r="I25" s="137">
        <f>+I26+I30+I31+I32+I33</f>
        <v>0</v>
      </c>
      <c r="J25" s="138">
        <f>+J26+J30+J31+J32+J33</f>
        <v>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0</v>
      </c>
      <c r="G26" s="142">
        <f>[1]OTCHET!G74</f>
        <v>0</v>
      </c>
      <c r="H26" s="143">
        <f>[1]OTCHET!H74</f>
        <v>0</v>
      </c>
      <c r="I26" s="143">
        <f>[1]OTCHET!I74</f>
        <v>0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0</v>
      </c>
      <c r="G28" s="157">
        <f>[1]OTCHET!G77</f>
        <v>0</v>
      </c>
      <c r="H28" s="158">
        <f>[1]OTCHET!H77</f>
        <v>0</v>
      </c>
      <c r="I28" s="158">
        <f>[1]OTCHET!I77</f>
        <v>0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0</v>
      </c>
      <c r="G30" s="171">
        <f>[1]OTCHET!G90+[1]OTCHET!G93+[1]OTCHET!G94</f>
        <v>0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0</v>
      </c>
      <c r="G31" s="177">
        <f>[1]OTCHET!G106</f>
        <v>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0</v>
      </c>
      <c r="G32" s="177">
        <f>[1]OTCHET!G110+[1]OTCHET!G119+[1]OTCHET!G135+[1]OTCHET!G136</f>
        <v>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320</v>
      </c>
      <c r="G38" s="218">
        <f t="shared" si="3"/>
        <v>320</v>
      </c>
      <c r="H38" s="219">
        <f t="shared" si="3"/>
        <v>0</v>
      </c>
      <c r="I38" s="219">
        <f t="shared" si="3"/>
        <v>0</v>
      </c>
      <c r="J38" s="220">
        <f t="shared" si="3"/>
        <v>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0</v>
      </c>
      <c r="G39" s="230">
        <f t="shared" si="4"/>
        <v>0</v>
      </c>
      <c r="H39" s="231">
        <f t="shared" si="4"/>
        <v>0</v>
      </c>
      <c r="I39" s="231">
        <f t="shared" si="4"/>
        <v>0</v>
      </c>
      <c r="J39" s="232">
        <f t="shared" si="4"/>
        <v>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0</v>
      </c>
      <c r="G40" s="238">
        <f>[1]OTCHET!G187</f>
        <v>0</v>
      </c>
      <c r="H40" s="239">
        <f>[1]OTCHET!H187</f>
        <v>0</v>
      </c>
      <c r="I40" s="239">
        <f>[1]OTCHET!I187</f>
        <v>0</v>
      </c>
      <c r="J40" s="240">
        <f>[1]OTCHET!J187</f>
        <v>0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0</v>
      </c>
      <c r="G41" s="246">
        <f>[1]OTCHET!G190</f>
        <v>0</v>
      </c>
      <c r="H41" s="247">
        <f>[1]OTCHET!H190</f>
        <v>0</v>
      </c>
      <c r="I41" s="247">
        <f>[1]OTCHET!I190</f>
        <v>0</v>
      </c>
      <c r="J41" s="248">
        <f>[1]OTCHET!J190</f>
        <v>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320</v>
      </c>
      <c r="G43" s="259">
        <f>+[1]OTCHET!G205+[1]OTCHET!G223+[1]OTCHET!G274</f>
        <v>320</v>
      </c>
      <c r="H43" s="260">
        <f>+[1]OTCHET!H205+[1]OTCHET!H223+[1]OTCHET!H274</f>
        <v>0</v>
      </c>
      <c r="I43" s="260">
        <f>+[1]OTCHET!I205+[1]OTCHET!I223+[1]OTCHET!I274</f>
        <v>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320</v>
      </c>
      <c r="G56" s="302">
        <f t="shared" si="5"/>
        <v>320</v>
      </c>
      <c r="H56" s="303">
        <f t="shared" si="5"/>
        <v>0</v>
      </c>
      <c r="I56" s="304">
        <f t="shared" si="5"/>
        <v>0</v>
      </c>
      <c r="J56" s="305">
        <f t="shared" si="5"/>
        <v>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320</v>
      </c>
      <c r="G58" s="313">
        <f>+[1]OTCHET!G386+[1]OTCHET!G394+[1]OTCHET!G399+[1]OTCHET!G402+[1]OTCHET!G405+[1]OTCHET!G408+[1]OTCHET!G409+[1]OTCHET!G412+[1]OTCHET!G425+[1]OTCHET!G426+[1]OTCHET!G427+[1]OTCHET!G428+[1]OTCHET!G429</f>
        <v>320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0</v>
      </c>
      <c r="G64" s="345">
        <f t="shared" si="6"/>
        <v>0</v>
      </c>
      <c r="H64" s="346">
        <f t="shared" si="6"/>
        <v>0</v>
      </c>
      <c r="I64" s="346">
        <f t="shared" si="6"/>
        <v>0</v>
      </c>
      <c r="J64" s="347">
        <f t="shared" si="6"/>
        <v>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0</v>
      </c>
      <c r="G66" s="357">
        <f t="shared" ref="G66:L66" si="8">SUM(+G68+G76+G77+G84+G85+G86+G89+G90+G91+G92+G93+G94+G95)</f>
        <v>0</v>
      </c>
      <c r="H66" s="358">
        <f>SUM(+H68+H76+H77+H84+H85+H86+H89+H90+H91+H92+H93+H94+H95)</f>
        <v>0</v>
      </c>
      <c r="I66" s="358">
        <f>SUM(+I68+I76+I77+I84+I85+I86+I89+I90+I91+I92+I93+I94+I95)</f>
        <v>0</v>
      </c>
      <c r="J66" s="359">
        <f>SUM(+J68+J76+J77+J84+J85+J86+J89+J90+J91+J92+J93+J94+J95)</f>
        <v>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0</v>
      </c>
      <c r="G86" s="318">
        <f t="shared" ref="G86:M86" si="11">+G87+G88</f>
        <v>0</v>
      </c>
      <c r="H86" s="319">
        <f>+H87+H88</f>
        <v>0</v>
      </c>
      <c r="I86" s="319">
        <f>+I87+I88</f>
        <v>0</v>
      </c>
      <c r="J86" s="320">
        <f>+J87+J88</f>
        <v>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0</v>
      </c>
      <c r="G88" s="391">
        <f>+[1]OTCHET!G524+[1]OTCHET!G527+[1]OTCHET!G547</f>
        <v>0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0</v>
      </c>
      <c r="G91" s="177">
        <f>+[1]OTCHET!G576+[1]OTCHET!G577+[1]OTCHET!G578+[1]OTCHET!G579+[1]OTCHET!G580+[1]OTCHET!G581+[1]OTCHET!G582</f>
        <v>0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270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0</v>
      </c>
      <c r="H95" s="130">
        <f>[1]OTCHET!H594</f>
        <v>0</v>
      </c>
      <c r="I95" s="130">
        <f>[1]OTCHET!I594</f>
        <v>0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2">
        <v>355</v>
      </c>
      <c r="B96" s="403" t="s">
        <v>162</v>
      </c>
      <c r="C96" s="403" t="s">
        <v>163</v>
      </c>
      <c r="D96" s="403"/>
      <c r="E96" s="404">
        <f>+[1]OTCHET!E597</f>
        <v>0</v>
      </c>
      <c r="F96" s="404">
        <f t="shared" si="12"/>
        <v>0</v>
      </c>
      <c r="G96" s="405">
        <f>+[1]OTCHET!G597</f>
        <v>0</v>
      </c>
      <c r="H96" s="406">
        <f>+[1]OTCHET!H597</f>
        <v>0</v>
      </c>
      <c r="I96" s="406">
        <f>+[1]OTCHET!I597</f>
        <v>0</v>
      </c>
      <c r="J96" s="407">
        <f>+[1]OTCHET!J597</f>
        <v>0</v>
      </c>
      <c r="K96" s="408"/>
      <c r="L96" s="408"/>
      <c r="M96" s="408"/>
      <c r="N96" s="204"/>
      <c r="O96" s="409" t="s">
        <v>163</v>
      </c>
      <c r="P96" s="410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1" t="s">
        <v>164</v>
      </c>
      <c r="C97" s="411"/>
      <c r="D97" s="411"/>
      <c r="E97" s="412"/>
      <c r="F97" s="412"/>
      <c r="G97" s="412"/>
      <c r="H97" s="412"/>
      <c r="I97" s="412"/>
      <c r="J97" s="412"/>
      <c r="K97" s="114"/>
      <c r="L97" s="114"/>
      <c r="M97" s="114"/>
      <c r="N97" s="413"/>
      <c r="O97" s="411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1" t="s">
        <v>165</v>
      </c>
      <c r="C98" s="411"/>
      <c r="D98" s="411"/>
      <c r="E98" s="412"/>
      <c r="F98" s="412"/>
      <c r="G98" s="412"/>
      <c r="H98" s="412"/>
      <c r="I98" s="412"/>
      <c r="J98" s="412"/>
      <c r="K98" s="114"/>
      <c r="L98" s="114"/>
      <c r="M98" s="114"/>
      <c r="N98" s="413"/>
      <c r="O98" s="411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1" t="s">
        <v>166</v>
      </c>
      <c r="C99" s="411"/>
      <c r="D99" s="411"/>
      <c r="E99" s="412"/>
      <c r="F99" s="412"/>
      <c r="G99" s="412"/>
      <c r="H99" s="412"/>
      <c r="I99" s="412"/>
      <c r="J99" s="414"/>
      <c r="K99" s="415"/>
      <c r="L99" s="415"/>
      <c r="M99" s="415"/>
      <c r="N99" s="413"/>
      <c r="O99" s="411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6" t="s">
        <v>167</v>
      </c>
      <c r="C100" s="417"/>
      <c r="D100" s="417"/>
      <c r="E100" s="412"/>
      <c r="F100" s="412"/>
      <c r="G100" s="412"/>
      <c r="H100" s="412"/>
      <c r="I100" s="412"/>
      <c r="J100" s="414"/>
      <c r="K100" s="415"/>
      <c r="L100" s="415"/>
      <c r="M100" s="415"/>
      <c r="N100" s="413"/>
      <c r="O100" s="417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6"/>
      <c r="C101" s="416"/>
      <c r="D101" s="416"/>
      <c r="E101" s="418"/>
      <c r="F101" s="418"/>
      <c r="G101" s="418"/>
      <c r="H101" s="418"/>
      <c r="I101" s="418"/>
      <c r="J101" s="418"/>
      <c r="K101" s="419"/>
      <c r="L101" s="419"/>
      <c r="M101" s="419"/>
      <c r="N101" s="233"/>
      <c r="O101" s="416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7" t="s">
        <v>168</v>
      </c>
      <c r="C102" s="417"/>
      <c r="D102" s="417"/>
      <c r="E102" s="418"/>
      <c r="F102" s="418"/>
      <c r="G102" s="418"/>
      <c r="H102" s="418"/>
      <c r="I102" s="418"/>
      <c r="J102" s="418"/>
      <c r="K102" s="420"/>
      <c r="L102" s="420"/>
      <c r="M102" s="420"/>
      <c r="N102" s="233"/>
      <c r="O102" s="417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1" t="s">
        <v>166</v>
      </c>
      <c r="C103" s="411"/>
      <c r="D103" s="411"/>
      <c r="E103" s="418"/>
      <c r="F103" s="421"/>
      <c r="G103" s="421"/>
      <c r="H103" s="421"/>
      <c r="I103" s="418"/>
      <c r="J103" s="418"/>
      <c r="K103" s="419"/>
      <c r="L103" s="419"/>
      <c r="M103" s="419"/>
      <c r="N103" s="233"/>
      <c r="O103" s="411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2" t="s">
        <v>167</v>
      </c>
      <c r="C104" s="416"/>
      <c r="D104" s="416"/>
      <c r="E104" s="418"/>
      <c r="F104" s="421"/>
      <c r="G104" s="421"/>
      <c r="H104" s="421"/>
      <c r="I104" s="418"/>
      <c r="J104" s="418"/>
      <c r="K104" s="419"/>
      <c r="L104" s="419"/>
      <c r="M104" s="420"/>
      <c r="N104" s="423"/>
      <c r="O104" s="416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4">
        <f>+IF(+SUM(E$65:J$65)=0,0,"Контрола: дефицит/излишък = финансиране с обратен знак (V. + VІ. = 0)")</f>
        <v>0</v>
      </c>
      <c r="C105" s="425"/>
      <c r="D105" s="425"/>
      <c r="E105" s="426">
        <f t="shared" ref="E105:J105" si="13">+E$64+E$66</f>
        <v>0</v>
      </c>
      <c r="F105" s="426">
        <f t="shared" si="13"/>
        <v>0</v>
      </c>
      <c r="G105" s="427">
        <f t="shared" si="13"/>
        <v>0</v>
      </c>
      <c r="H105" s="427">
        <f t="shared" si="13"/>
        <v>0</v>
      </c>
      <c r="I105" s="427">
        <f t="shared" si="13"/>
        <v>0</v>
      </c>
      <c r="J105" s="427">
        <f t="shared" si="13"/>
        <v>0</v>
      </c>
      <c r="K105" s="428"/>
      <c r="L105" s="428"/>
      <c r="M105" s="428"/>
      <c r="N105" s="423"/>
      <c r="O105" s="429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29"/>
      <c r="C106" s="429"/>
      <c r="D106" s="429"/>
      <c r="E106" s="430"/>
      <c r="F106" s="431"/>
      <c r="G106" s="432"/>
      <c r="H106" s="3"/>
      <c r="I106" s="3"/>
      <c r="K106" s="428"/>
      <c r="L106" s="428"/>
      <c r="M106" s="428"/>
      <c r="N106" s="423"/>
      <c r="O106" s="429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3" t="str">
        <f>+[1]OTCHET!H608</f>
        <v>fso-smolyan@mbox.contact.bg</v>
      </c>
      <c r="C107" s="429"/>
      <c r="D107" s="429"/>
      <c r="E107" s="434"/>
      <c r="F107" s="19"/>
      <c r="G107" s="435" t="str">
        <f>+[1]OTCHET!E608</f>
        <v>0301/60104</v>
      </c>
      <c r="H107" s="435" t="str">
        <f>+[1]OTCHET!F608</f>
        <v>0301/60113</v>
      </c>
      <c r="I107" s="436"/>
      <c r="J107" s="437" t="str">
        <f>+[1]OTCHET!B608</f>
        <v>03.10.2024г.</v>
      </c>
      <c r="K107" s="428"/>
      <c r="L107" s="428"/>
      <c r="M107" s="428"/>
      <c r="N107" s="423"/>
      <c r="O107" s="429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8" t="s">
        <v>169</v>
      </c>
      <c r="C108" s="439"/>
      <c r="D108" s="439"/>
      <c r="E108" s="440"/>
      <c r="F108" s="440"/>
      <c r="G108" s="441" t="s">
        <v>170</v>
      </c>
      <c r="H108" s="441"/>
      <c r="I108" s="442"/>
      <c r="J108" s="443" t="s">
        <v>171</v>
      </c>
      <c r="K108" s="428"/>
      <c r="L108" s="428"/>
      <c r="M108" s="428"/>
      <c r="N108" s="423"/>
      <c r="O108" s="429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4" t="s">
        <v>172</v>
      </c>
      <c r="C109" s="1"/>
      <c r="D109" s="1"/>
      <c r="E109" s="445"/>
      <c r="F109" s="446"/>
      <c r="G109" s="3"/>
      <c r="H109" s="3"/>
      <c r="I109" s="3"/>
      <c r="J109" s="3"/>
      <c r="K109" s="428"/>
      <c r="L109" s="428"/>
      <c r="M109" s="428"/>
      <c r="N109" s="423"/>
      <c r="O109" s="429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6"/>
      <c r="C110" s="447"/>
      <c r="D110" s="429"/>
      <c r="E110" s="448" t="str">
        <f>+[1]OTCHET!D606</f>
        <v>Мариана Сивкова</v>
      </c>
      <c r="F110" s="448"/>
      <c r="G110" s="3"/>
      <c r="H110" s="3"/>
      <c r="I110" s="3"/>
      <c r="J110" s="3"/>
      <c r="K110" s="428"/>
      <c r="L110" s="428"/>
      <c r="M110" s="428"/>
      <c r="N110" s="423"/>
      <c r="O110" s="429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8"/>
      <c r="L111" s="428"/>
      <c r="M111" s="428"/>
      <c r="N111" s="423"/>
      <c r="O111" s="447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8"/>
      <c r="L112" s="428"/>
      <c r="M112" s="428"/>
      <c r="N112" s="423"/>
      <c r="O112" s="429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49" t="s">
        <v>173</v>
      </c>
      <c r="C113" s="429"/>
      <c r="D113" s="429"/>
      <c r="E113" s="446"/>
      <c r="F113" s="446"/>
      <c r="G113" s="3"/>
      <c r="H113" s="449" t="s">
        <v>174</v>
      </c>
      <c r="I113" s="450"/>
      <c r="J113" s="451"/>
      <c r="K113" s="428"/>
      <c r="L113" s="428"/>
      <c r="M113" s="428"/>
      <c r="N113" s="423"/>
      <c r="O113" s="452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8" t="str">
        <f>+[1]OTCHET!G603</f>
        <v>Мариана Сивкова</v>
      </c>
      <c r="F114" s="448"/>
      <c r="G114" s="453"/>
      <c r="H114" s="3"/>
      <c r="I114" s="448" t="str">
        <f>+[1]OTCHET!G606</f>
        <v>инж.Екатерина Гаджева</v>
      </c>
      <c r="J114" s="448"/>
      <c r="K114" s="428"/>
      <c r="L114" s="428"/>
      <c r="M114" s="428"/>
      <c r="N114" s="423"/>
      <c r="O114" s="454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5"/>
      <c r="B115" s="455"/>
      <c r="C115" s="455"/>
      <c r="D115" s="455"/>
      <c r="E115" s="456"/>
      <c r="F115" s="456"/>
      <c r="G115" s="456"/>
      <c r="H115" s="456"/>
      <c r="I115" s="456"/>
      <c r="J115" s="456"/>
      <c r="K115" s="456"/>
      <c r="L115" s="456"/>
      <c r="M115" s="456"/>
      <c r="N115" s="455"/>
      <c r="O115" s="455"/>
      <c r="P115" s="455"/>
      <c r="Q115" s="455"/>
    </row>
    <row r="116" spans="1:26">
      <c r="A116" s="455"/>
      <c r="B116" s="455"/>
      <c r="C116" s="455"/>
      <c r="D116" s="455"/>
      <c r="E116" s="456"/>
      <c r="F116" s="456"/>
      <c r="G116" s="456"/>
      <c r="H116" s="456"/>
      <c r="I116" s="456"/>
      <c r="J116" s="456"/>
      <c r="K116" s="456"/>
      <c r="L116" s="456"/>
      <c r="M116" s="456"/>
      <c r="N116" s="455"/>
      <c r="O116" s="455"/>
      <c r="P116" s="455"/>
      <c r="Q116" s="455"/>
    </row>
    <row r="117" spans="1:26">
      <c r="A117" s="455"/>
      <c r="B117" s="455"/>
      <c r="C117" s="455"/>
      <c r="D117" s="455"/>
      <c r="E117" s="456"/>
      <c r="F117" s="456"/>
      <c r="G117" s="456"/>
      <c r="H117" s="456"/>
      <c r="I117" s="456"/>
      <c r="J117" s="456"/>
      <c r="K117" s="456"/>
      <c r="L117" s="456"/>
      <c r="M117" s="456"/>
      <c r="N117" s="455"/>
      <c r="O117" s="455"/>
      <c r="P117" s="455"/>
      <c r="Q117" s="455"/>
    </row>
    <row r="118" spans="1:26">
      <c r="A118" s="455"/>
      <c r="B118" s="455"/>
      <c r="C118" s="455"/>
      <c r="D118" s="455"/>
      <c r="E118" s="456"/>
      <c r="F118" s="456"/>
      <c r="G118" s="456"/>
      <c r="H118" s="456"/>
      <c r="I118" s="456"/>
      <c r="J118" s="456"/>
      <c r="K118" s="456"/>
      <c r="L118" s="456"/>
      <c r="M118" s="456"/>
      <c r="N118" s="455"/>
      <c r="O118" s="455"/>
      <c r="P118" s="455"/>
      <c r="Q118" s="455"/>
    </row>
    <row r="119" spans="1:26">
      <c r="A119" s="455"/>
      <c r="B119" s="455"/>
      <c r="C119" s="455"/>
      <c r="D119" s="455"/>
      <c r="E119" s="456"/>
      <c r="F119" s="456"/>
      <c r="G119" s="456"/>
      <c r="H119" s="456"/>
      <c r="I119" s="456"/>
      <c r="J119" s="456"/>
      <c r="K119" s="456"/>
      <c r="L119" s="456"/>
      <c r="M119" s="456"/>
      <c r="N119" s="455"/>
      <c r="O119" s="455"/>
      <c r="P119" s="455"/>
      <c r="Q119" s="455"/>
    </row>
    <row r="120" spans="1:26">
      <c r="A120" s="455"/>
      <c r="B120" s="455"/>
      <c r="C120" s="455"/>
      <c r="D120" s="455"/>
      <c r="E120" s="456"/>
      <c r="F120" s="456"/>
      <c r="G120" s="456"/>
      <c r="H120" s="456"/>
      <c r="I120" s="456"/>
      <c r="J120" s="456"/>
      <c r="K120" s="456"/>
      <c r="L120" s="456"/>
      <c r="M120" s="456"/>
      <c r="N120" s="455"/>
      <c r="O120" s="455"/>
      <c r="P120" s="455"/>
      <c r="Q120" s="455"/>
    </row>
    <row r="121" spans="1:26">
      <c r="A121" s="455"/>
      <c r="B121" s="455"/>
      <c r="C121" s="455"/>
      <c r="D121" s="455"/>
      <c r="E121" s="456"/>
      <c r="F121" s="456"/>
      <c r="G121" s="456"/>
      <c r="H121" s="456"/>
      <c r="I121" s="456"/>
      <c r="J121" s="456"/>
      <c r="K121" s="456"/>
      <c r="L121" s="456"/>
      <c r="M121" s="456"/>
      <c r="N121" s="455"/>
      <c r="O121" s="455"/>
      <c r="P121" s="455"/>
      <c r="Q121" s="455"/>
    </row>
    <row r="122" spans="1:26">
      <c r="A122" s="455"/>
      <c r="B122" s="455"/>
      <c r="C122" s="455"/>
      <c r="D122" s="455"/>
      <c r="E122" s="456"/>
      <c r="F122" s="456"/>
      <c r="G122" s="456"/>
      <c r="H122" s="456"/>
      <c r="I122" s="456"/>
      <c r="J122" s="456"/>
      <c r="K122" s="456"/>
      <c r="L122" s="456"/>
      <c r="M122" s="456"/>
      <c r="N122" s="455"/>
      <c r="O122" s="455"/>
      <c r="P122" s="455"/>
      <c r="Q122" s="455"/>
    </row>
    <row r="123" spans="1:26">
      <c r="A123" s="455"/>
      <c r="B123" s="455"/>
      <c r="C123" s="455"/>
      <c r="D123" s="455"/>
      <c r="E123" s="456"/>
      <c r="F123" s="456"/>
      <c r="G123" s="456"/>
      <c r="H123" s="456"/>
      <c r="I123" s="456"/>
      <c r="J123" s="456"/>
      <c r="K123" s="456"/>
      <c r="L123" s="456"/>
      <c r="M123" s="456"/>
      <c r="N123" s="455"/>
      <c r="O123" s="455"/>
      <c r="P123" s="455"/>
      <c r="Q123" s="455"/>
    </row>
    <row r="124" spans="1:26">
      <c r="A124" s="455"/>
      <c r="B124" s="455"/>
      <c r="C124" s="455"/>
      <c r="D124" s="455"/>
      <c r="E124" s="456"/>
      <c r="F124" s="456"/>
      <c r="G124" s="456"/>
      <c r="H124" s="456"/>
      <c r="I124" s="456"/>
      <c r="J124" s="456"/>
      <c r="K124" s="456"/>
      <c r="L124" s="456"/>
      <c r="M124" s="456"/>
      <c r="N124" s="455"/>
      <c r="O124" s="455"/>
      <c r="P124" s="455"/>
      <c r="Q124" s="455"/>
    </row>
    <row r="125" spans="1:26">
      <c r="A125" s="455"/>
      <c r="B125" s="455"/>
      <c r="C125" s="455"/>
      <c r="D125" s="455"/>
      <c r="E125" s="456"/>
      <c r="F125" s="456"/>
      <c r="G125" s="456"/>
      <c r="H125" s="456"/>
      <c r="I125" s="456"/>
      <c r="J125" s="456"/>
      <c r="K125" s="456"/>
      <c r="L125" s="456"/>
      <c r="M125" s="456"/>
      <c r="N125" s="455"/>
      <c r="O125" s="455"/>
      <c r="P125" s="455"/>
      <c r="Q125" s="455"/>
    </row>
    <row r="126" spans="1:26">
      <c r="A126" s="455"/>
      <c r="B126" s="455"/>
      <c r="C126" s="455"/>
      <c r="D126" s="455"/>
      <c r="E126" s="456"/>
      <c r="F126" s="456"/>
      <c r="G126" s="456"/>
      <c r="H126" s="456"/>
      <c r="I126" s="456"/>
      <c r="J126" s="456"/>
      <c r="K126" s="456"/>
      <c r="L126" s="456"/>
      <c r="M126" s="456"/>
      <c r="N126" s="455"/>
      <c r="O126" s="455"/>
      <c r="P126" s="455"/>
      <c r="Q126" s="455"/>
    </row>
    <row r="127" spans="1:26">
      <c r="A127" s="455"/>
      <c r="B127" s="455"/>
      <c r="C127" s="455"/>
      <c r="D127" s="455"/>
      <c r="E127" s="456"/>
      <c r="F127" s="456"/>
      <c r="G127" s="456"/>
      <c r="H127" s="456"/>
      <c r="I127" s="456"/>
      <c r="J127" s="456"/>
      <c r="K127" s="456"/>
      <c r="L127" s="456"/>
      <c r="M127" s="456"/>
      <c r="N127" s="455"/>
      <c r="O127" s="455"/>
      <c r="P127" s="455"/>
      <c r="Q127" s="455"/>
    </row>
    <row r="128" spans="1:26">
      <c r="A128" s="455"/>
      <c r="B128" s="455"/>
      <c r="C128" s="455"/>
      <c r="D128" s="455"/>
      <c r="E128" s="456"/>
      <c r="F128" s="456"/>
      <c r="G128" s="456"/>
      <c r="H128" s="456"/>
      <c r="I128" s="456"/>
      <c r="J128" s="456"/>
      <c r="K128" s="456"/>
      <c r="L128" s="456"/>
      <c r="M128" s="456"/>
      <c r="N128" s="455"/>
      <c r="O128" s="455"/>
      <c r="P128" s="455"/>
      <c r="Q128" s="455"/>
    </row>
    <row r="129" spans="1:17">
      <c r="A129" s="455"/>
      <c r="B129" s="455"/>
      <c r="C129" s="455"/>
      <c r="D129" s="455"/>
      <c r="E129" s="456"/>
      <c r="F129" s="456"/>
      <c r="G129" s="456"/>
      <c r="H129" s="456"/>
      <c r="I129" s="456"/>
      <c r="J129" s="456"/>
      <c r="K129" s="456"/>
      <c r="L129" s="456"/>
      <c r="M129" s="456"/>
      <c r="N129" s="455"/>
      <c r="O129" s="455"/>
      <c r="P129" s="455"/>
      <c r="Q129" s="455"/>
    </row>
    <row r="130" spans="1:17">
      <c r="A130" s="455"/>
      <c r="B130" s="455"/>
      <c r="C130" s="455"/>
      <c r="D130" s="455"/>
      <c r="E130" s="456"/>
      <c r="F130" s="456"/>
      <c r="G130" s="456"/>
      <c r="H130" s="456"/>
      <c r="I130" s="456"/>
      <c r="J130" s="456"/>
      <c r="K130" s="456"/>
      <c r="L130" s="456"/>
      <c r="M130" s="456"/>
      <c r="N130" s="455"/>
      <c r="O130" s="455"/>
      <c r="P130" s="455"/>
      <c r="Q130" s="455"/>
    </row>
    <row r="131" spans="1:17">
      <c r="A131" s="455"/>
      <c r="B131" s="455"/>
      <c r="C131" s="455"/>
      <c r="D131" s="455"/>
      <c r="E131" s="456"/>
      <c r="F131" s="456"/>
      <c r="G131" s="456"/>
      <c r="H131" s="456"/>
      <c r="I131" s="456"/>
      <c r="J131" s="456"/>
      <c r="K131" s="456"/>
      <c r="L131" s="456"/>
      <c r="M131" s="456"/>
      <c r="N131" s="455"/>
      <c r="O131" s="455"/>
      <c r="P131" s="455"/>
      <c r="Q131" s="455"/>
    </row>
    <row r="132" spans="1:17">
      <c r="A132" s="455"/>
      <c r="B132" s="455"/>
      <c r="C132" s="455"/>
      <c r="D132" s="455"/>
      <c r="E132" s="456"/>
      <c r="F132" s="456"/>
      <c r="G132" s="456"/>
      <c r="H132" s="456"/>
      <c r="I132" s="456"/>
      <c r="J132" s="456"/>
      <c r="K132" s="456"/>
      <c r="L132" s="456"/>
      <c r="M132" s="456"/>
      <c r="N132" s="455"/>
      <c r="O132" s="455"/>
      <c r="P132" s="455"/>
      <c r="Q132" s="455"/>
    </row>
    <row r="133" spans="1:17">
      <c r="A133" s="455"/>
      <c r="B133" s="455"/>
      <c r="C133" s="455"/>
      <c r="D133" s="455"/>
      <c r="E133" s="456"/>
      <c r="F133" s="456"/>
      <c r="G133" s="456"/>
      <c r="H133" s="456"/>
      <c r="I133" s="456"/>
      <c r="J133" s="456"/>
      <c r="K133" s="456"/>
      <c r="L133" s="456"/>
      <c r="M133" s="456"/>
      <c r="N133" s="455"/>
      <c r="O133" s="455"/>
      <c r="P133" s="455"/>
      <c r="Q133" s="455"/>
    </row>
    <row r="134" spans="1:17">
      <c r="A134" s="455"/>
      <c r="B134" s="455"/>
      <c r="C134" s="455"/>
      <c r="D134" s="455"/>
      <c r="E134" s="456"/>
      <c r="F134" s="456"/>
      <c r="G134" s="456"/>
      <c r="H134" s="456"/>
      <c r="I134" s="456"/>
      <c r="J134" s="456"/>
      <c r="K134" s="456"/>
      <c r="L134" s="456"/>
      <c r="M134" s="456"/>
      <c r="N134" s="455"/>
      <c r="O134" s="455"/>
      <c r="P134" s="455"/>
      <c r="Q134" s="455"/>
    </row>
    <row r="135" spans="1:17">
      <c r="A135" s="455"/>
      <c r="B135" s="455"/>
      <c r="C135" s="455"/>
      <c r="D135" s="455"/>
      <c r="E135" s="456"/>
      <c r="F135" s="456"/>
      <c r="G135" s="456"/>
      <c r="H135" s="456"/>
      <c r="I135" s="456"/>
      <c r="J135" s="456"/>
      <c r="K135" s="456"/>
      <c r="L135" s="456"/>
      <c r="M135" s="456"/>
      <c r="N135" s="455"/>
      <c r="O135" s="455"/>
      <c r="P135" s="455"/>
      <c r="Q135" s="455"/>
    </row>
    <row r="136" spans="1:17">
      <c r="A136" s="455"/>
      <c r="B136" s="455"/>
      <c r="C136" s="455"/>
      <c r="D136" s="455"/>
      <c r="E136" s="456"/>
      <c r="F136" s="456"/>
      <c r="G136" s="456"/>
      <c r="H136" s="456"/>
      <c r="I136" s="456"/>
      <c r="J136" s="456"/>
      <c r="K136" s="456"/>
      <c r="L136" s="456"/>
      <c r="M136" s="456"/>
      <c r="N136" s="455"/>
      <c r="O136" s="455"/>
      <c r="P136" s="455"/>
      <c r="Q136" s="455"/>
    </row>
    <row r="137" spans="1:17">
      <c r="A137" s="455"/>
      <c r="B137" s="455"/>
      <c r="C137" s="455"/>
      <c r="D137" s="455"/>
      <c r="E137" s="456"/>
      <c r="F137" s="456"/>
      <c r="G137" s="456"/>
      <c r="H137" s="456"/>
      <c r="I137" s="456"/>
      <c r="J137" s="456"/>
      <c r="K137" s="456"/>
      <c r="L137" s="456"/>
      <c r="M137" s="456"/>
      <c r="N137" s="455"/>
      <c r="O137" s="455"/>
      <c r="P137" s="455"/>
      <c r="Q137" s="455"/>
    </row>
    <row r="138" spans="1:17">
      <c r="A138" s="455"/>
      <c r="B138" s="455"/>
      <c r="C138" s="455"/>
      <c r="D138" s="455"/>
      <c r="E138" s="456"/>
      <c r="F138" s="456"/>
      <c r="G138" s="456"/>
      <c r="H138" s="456"/>
      <c r="I138" s="456"/>
      <c r="J138" s="456"/>
      <c r="K138" s="456"/>
      <c r="L138" s="456"/>
      <c r="M138" s="456"/>
      <c r="N138" s="455"/>
      <c r="O138" s="455"/>
      <c r="P138" s="455"/>
      <c r="Q138" s="455"/>
    </row>
    <row r="139" spans="1:17">
      <c r="A139" s="455"/>
      <c r="B139" s="455"/>
      <c r="C139" s="455"/>
      <c r="D139" s="455"/>
      <c r="E139" s="456"/>
      <c r="F139" s="456"/>
      <c r="G139" s="456"/>
      <c r="H139" s="456"/>
      <c r="I139" s="456"/>
      <c r="J139" s="456"/>
      <c r="K139" s="456"/>
      <c r="L139" s="456"/>
      <c r="M139" s="456"/>
      <c r="N139" s="455"/>
      <c r="O139" s="455"/>
      <c r="P139" s="455"/>
      <c r="Q139" s="455"/>
    </row>
    <row r="140" spans="1:17">
      <c r="A140" s="455"/>
      <c r="B140" s="455"/>
      <c r="C140" s="455"/>
      <c r="D140" s="455"/>
      <c r="E140" s="456"/>
      <c r="F140" s="456"/>
      <c r="G140" s="456"/>
      <c r="H140" s="456"/>
      <c r="I140" s="456"/>
      <c r="J140" s="456"/>
      <c r="K140" s="456"/>
      <c r="L140" s="456"/>
      <c r="M140" s="456"/>
      <c r="N140" s="455"/>
      <c r="O140" s="455"/>
      <c r="P140" s="455"/>
      <c r="Q140" s="455"/>
    </row>
    <row r="141" spans="1:17">
      <c r="A141" s="455"/>
      <c r="B141" s="455"/>
      <c r="C141" s="455"/>
      <c r="D141" s="455"/>
      <c r="E141" s="456"/>
      <c r="F141" s="456"/>
      <c r="G141" s="456"/>
      <c r="H141" s="456"/>
      <c r="I141" s="456"/>
      <c r="J141" s="456"/>
      <c r="K141" s="456"/>
      <c r="L141" s="456"/>
      <c r="M141" s="456"/>
      <c r="N141" s="455"/>
      <c r="O141" s="455"/>
      <c r="P141" s="455"/>
      <c r="Q141" s="455"/>
    </row>
    <row r="142" spans="1:17">
      <c r="A142" s="455"/>
      <c r="B142" s="455"/>
      <c r="C142" s="455"/>
      <c r="D142" s="455"/>
      <c r="E142" s="456"/>
      <c r="F142" s="456"/>
      <c r="G142" s="456"/>
      <c r="H142" s="456"/>
      <c r="I142" s="456"/>
      <c r="J142" s="456"/>
      <c r="K142" s="456"/>
      <c r="L142" s="456"/>
      <c r="M142" s="456"/>
      <c r="N142" s="455"/>
      <c r="O142" s="455"/>
      <c r="P142" s="455"/>
      <c r="Q142" s="455"/>
    </row>
    <row r="143" spans="1:17">
      <c r="A143" s="455"/>
      <c r="B143" s="455"/>
      <c r="C143" s="455"/>
      <c r="D143" s="455"/>
      <c r="E143" s="456"/>
      <c r="F143" s="456"/>
      <c r="G143" s="456"/>
      <c r="H143" s="456"/>
      <c r="I143" s="456"/>
      <c r="J143" s="456"/>
      <c r="K143" s="456"/>
      <c r="L143" s="456"/>
      <c r="M143" s="456"/>
      <c r="N143" s="455"/>
      <c r="O143" s="455"/>
      <c r="P143" s="455"/>
      <c r="Q143" s="455"/>
    </row>
    <row r="144" spans="1:17">
      <c r="A144" s="455"/>
      <c r="B144" s="455"/>
      <c r="C144" s="455"/>
      <c r="D144" s="455"/>
      <c r="E144" s="456"/>
      <c r="F144" s="456"/>
      <c r="G144" s="456"/>
      <c r="H144" s="456"/>
      <c r="I144" s="456"/>
      <c r="J144" s="456"/>
      <c r="K144" s="456"/>
      <c r="L144" s="456"/>
      <c r="M144" s="456"/>
      <c r="N144" s="455"/>
      <c r="O144" s="455"/>
      <c r="P144" s="455"/>
      <c r="Q144" s="455"/>
    </row>
    <row r="145" spans="1:17">
      <c r="A145" s="455"/>
      <c r="B145" s="455"/>
      <c r="C145" s="455"/>
      <c r="D145" s="455"/>
      <c r="E145" s="456"/>
      <c r="F145" s="456"/>
      <c r="G145" s="456"/>
      <c r="H145" s="456"/>
      <c r="I145" s="456"/>
      <c r="J145" s="456"/>
      <c r="K145" s="456"/>
      <c r="L145" s="456"/>
      <c r="M145" s="456"/>
      <c r="N145" s="455"/>
      <c r="O145" s="455"/>
      <c r="P145" s="455"/>
      <c r="Q145" s="455"/>
    </row>
    <row r="146" spans="1:17">
      <c r="A146" s="455"/>
      <c r="B146" s="455"/>
      <c r="C146" s="455"/>
      <c r="D146" s="455"/>
      <c r="E146" s="456"/>
      <c r="F146" s="456"/>
      <c r="G146" s="456"/>
      <c r="H146" s="456"/>
      <c r="I146" s="456"/>
      <c r="J146" s="456"/>
      <c r="K146" s="456"/>
      <c r="L146" s="456"/>
      <c r="M146" s="456"/>
      <c r="N146" s="455"/>
      <c r="O146" s="455"/>
      <c r="P146" s="455"/>
      <c r="Q146" s="455"/>
    </row>
    <row r="147" spans="1:17">
      <c r="A147" s="455"/>
      <c r="B147" s="455"/>
      <c r="C147" s="455"/>
      <c r="D147" s="455"/>
      <c r="E147" s="456"/>
      <c r="F147" s="456"/>
      <c r="G147" s="456"/>
      <c r="H147" s="456"/>
      <c r="I147" s="456"/>
      <c r="J147" s="456"/>
      <c r="K147" s="456"/>
      <c r="L147" s="456"/>
      <c r="M147" s="456"/>
      <c r="N147" s="455"/>
      <c r="O147" s="455"/>
      <c r="P147" s="455"/>
      <c r="Q147" s="455"/>
    </row>
    <row r="148" spans="1:17">
      <c r="A148" s="455"/>
      <c r="B148" s="455"/>
      <c r="C148" s="455"/>
      <c r="D148" s="455"/>
      <c r="E148" s="456"/>
      <c r="F148" s="456"/>
      <c r="G148" s="456"/>
      <c r="H148" s="456"/>
      <c r="I148" s="456"/>
      <c r="J148" s="456"/>
      <c r="K148" s="456"/>
      <c r="L148" s="456"/>
      <c r="M148" s="456"/>
      <c r="N148" s="455"/>
      <c r="O148" s="455"/>
      <c r="P148" s="455"/>
      <c r="Q148" s="455"/>
    </row>
    <row r="149" spans="1:17">
      <c r="A149" s="455"/>
      <c r="B149" s="455"/>
      <c r="C149" s="455"/>
      <c r="D149" s="455"/>
      <c r="E149" s="456"/>
      <c r="F149" s="456"/>
      <c r="G149" s="456"/>
      <c r="H149" s="456"/>
      <c r="I149" s="456"/>
      <c r="J149" s="456"/>
      <c r="K149" s="456"/>
      <c r="L149" s="456"/>
      <c r="M149" s="456"/>
      <c r="N149" s="455"/>
      <c r="O149" s="455"/>
      <c r="P149" s="455"/>
      <c r="Q149" s="455"/>
    </row>
    <row r="150" spans="1:17">
      <c r="A150" s="455"/>
      <c r="B150" s="455"/>
      <c r="C150" s="455"/>
      <c r="D150" s="455"/>
      <c r="E150" s="456"/>
      <c r="F150" s="456"/>
      <c r="G150" s="456"/>
      <c r="H150" s="456"/>
      <c r="I150" s="456"/>
      <c r="J150" s="456"/>
      <c r="K150" s="456"/>
      <c r="L150" s="456"/>
      <c r="M150" s="456"/>
      <c r="N150" s="455"/>
      <c r="O150" s="455"/>
      <c r="P150" s="455"/>
      <c r="Q150" s="455"/>
    </row>
    <row r="151" spans="1:17">
      <c r="A151" s="455"/>
      <c r="B151" s="455"/>
      <c r="C151" s="455"/>
      <c r="D151" s="455"/>
      <c r="E151" s="456"/>
      <c r="F151" s="456"/>
      <c r="G151" s="456"/>
      <c r="H151" s="456"/>
      <c r="I151" s="456"/>
      <c r="J151" s="456"/>
      <c r="K151" s="456"/>
      <c r="L151" s="456"/>
      <c r="M151" s="456"/>
      <c r="N151" s="455"/>
      <c r="O151" s="455"/>
      <c r="P151" s="455"/>
      <c r="Q151" s="455"/>
    </row>
    <row r="152" spans="1:17">
      <c r="A152" s="455"/>
      <c r="B152" s="455"/>
      <c r="C152" s="455"/>
      <c r="D152" s="455"/>
      <c r="E152" s="456"/>
      <c r="F152" s="456"/>
      <c r="G152" s="456"/>
      <c r="H152" s="456"/>
      <c r="I152" s="456"/>
      <c r="J152" s="456"/>
      <c r="K152" s="456"/>
      <c r="L152" s="456"/>
      <c r="M152" s="456"/>
      <c r="N152" s="455"/>
      <c r="O152" s="455"/>
      <c r="P152" s="455"/>
      <c r="Q152" s="455"/>
    </row>
    <row r="153" spans="1:17">
      <c r="A153" s="455"/>
      <c r="B153" s="455"/>
      <c r="C153" s="455"/>
      <c r="D153" s="455"/>
      <c r="E153" s="456"/>
      <c r="F153" s="456"/>
      <c r="G153" s="456"/>
      <c r="H153" s="456"/>
      <c r="I153" s="456"/>
      <c r="J153" s="456"/>
      <c r="K153" s="456"/>
      <c r="L153" s="456"/>
      <c r="M153" s="456"/>
      <c r="N153" s="455"/>
      <c r="O153" s="455"/>
      <c r="P153" s="455"/>
      <c r="Q153" s="455"/>
    </row>
    <row r="154" spans="1:17">
      <c r="A154" s="455"/>
      <c r="B154" s="455"/>
      <c r="C154" s="455"/>
      <c r="D154" s="455"/>
      <c r="E154" s="456"/>
      <c r="F154" s="456"/>
      <c r="G154" s="456"/>
      <c r="H154" s="456"/>
      <c r="I154" s="456"/>
      <c r="J154" s="456"/>
      <c r="K154" s="456"/>
      <c r="L154" s="456"/>
      <c r="M154" s="456"/>
      <c r="N154" s="455"/>
      <c r="O154" s="455"/>
      <c r="P154" s="455"/>
      <c r="Q154" s="455"/>
    </row>
    <row r="155" spans="1:17">
      <c r="A155" s="455"/>
      <c r="B155" s="455"/>
      <c r="C155" s="455"/>
      <c r="D155" s="455"/>
      <c r="E155" s="456"/>
      <c r="F155" s="456"/>
      <c r="G155" s="456"/>
      <c r="H155" s="456"/>
      <c r="I155" s="456"/>
      <c r="J155" s="456"/>
      <c r="K155" s="456"/>
      <c r="L155" s="456"/>
      <c r="M155" s="456"/>
      <c r="N155" s="455"/>
      <c r="O155" s="455"/>
      <c r="P155" s="455"/>
      <c r="Q155" s="455"/>
    </row>
    <row r="156" spans="1:17">
      <c r="A156" s="455"/>
      <c r="B156" s="455"/>
      <c r="C156" s="455"/>
      <c r="D156" s="455"/>
      <c r="E156" s="456"/>
      <c r="F156" s="456"/>
      <c r="G156" s="456"/>
      <c r="H156" s="456"/>
      <c r="I156" s="456"/>
      <c r="J156" s="456"/>
      <c r="K156" s="456"/>
      <c r="L156" s="456"/>
      <c r="M156" s="456"/>
      <c r="N156" s="455"/>
      <c r="O156" s="455"/>
      <c r="P156" s="455"/>
      <c r="Q156" s="455"/>
    </row>
    <row r="157" spans="1:17">
      <c r="A157" s="455"/>
      <c r="B157" s="455"/>
      <c r="C157" s="455"/>
      <c r="D157" s="455"/>
      <c r="E157" s="456"/>
      <c r="F157" s="456"/>
      <c r="G157" s="456"/>
      <c r="H157" s="456"/>
      <c r="I157" s="456"/>
      <c r="J157" s="456"/>
      <c r="K157" s="456"/>
      <c r="L157" s="456"/>
      <c r="M157" s="456"/>
      <c r="N157" s="455"/>
      <c r="O157" s="455"/>
      <c r="P157" s="455"/>
      <c r="Q157" s="455"/>
    </row>
    <row r="158" spans="1:17">
      <c r="A158" s="455"/>
      <c r="B158" s="455"/>
      <c r="C158" s="455"/>
      <c r="D158" s="455"/>
      <c r="E158" s="456"/>
      <c r="F158" s="456"/>
      <c r="G158" s="456"/>
      <c r="H158" s="456"/>
      <c r="I158" s="456"/>
      <c r="J158" s="456"/>
      <c r="K158" s="456"/>
      <c r="L158" s="456"/>
      <c r="M158" s="456"/>
      <c r="N158" s="455"/>
      <c r="O158" s="455"/>
      <c r="P158" s="455"/>
      <c r="Q158" s="455"/>
    </row>
    <row r="159" spans="1:17">
      <c r="A159" s="455"/>
      <c r="B159" s="455"/>
      <c r="C159" s="455"/>
      <c r="D159" s="455"/>
      <c r="E159" s="456"/>
      <c r="F159" s="456"/>
      <c r="G159" s="456"/>
      <c r="H159" s="456"/>
      <c r="I159" s="456"/>
      <c r="J159" s="456"/>
      <c r="K159" s="456"/>
      <c r="L159" s="456"/>
      <c r="M159" s="456"/>
      <c r="N159" s="455"/>
      <c r="O159" s="455"/>
      <c r="P159" s="455"/>
      <c r="Q159" s="455"/>
    </row>
    <row r="160" spans="1:17">
      <c r="A160" s="455"/>
      <c r="B160" s="455"/>
      <c r="C160" s="455"/>
      <c r="D160" s="455"/>
      <c r="E160" s="456"/>
      <c r="F160" s="456"/>
      <c r="G160" s="456"/>
      <c r="H160" s="456"/>
      <c r="I160" s="456"/>
      <c r="J160" s="456"/>
      <c r="K160" s="456"/>
      <c r="L160" s="456"/>
      <c r="M160" s="456"/>
      <c r="N160" s="455"/>
      <c r="O160" s="455"/>
      <c r="P160" s="455"/>
      <c r="Q160" s="455"/>
    </row>
    <row r="161" spans="1:17">
      <c r="A161" s="455"/>
      <c r="B161" s="455"/>
      <c r="C161" s="455"/>
      <c r="D161" s="455"/>
      <c r="E161" s="456"/>
      <c r="F161" s="456"/>
      <c r="G161" s="456"/>
      <c r="H161" s="456"/>
      <c r="I161" s="456"/>
      <c r="J161" s="456"/>
      <c r="K161" s="456"/>
      <c r="L161" s="456"/>
      <c r="M161" s="456"/>
      <c r="N161" s="455"/>
      <c r="O161" s="455"/>
      <c r="P161" s="455"/>
      <c r="Q161" s="455"/>
    </row>
    <row r="162" spans="1:17">
      <c r="A162" s="455"/>
      <c r="B162" s="455"/>
      <c r="C162" s="455"/>
      <c r="D162" s="455"/>
      <c r="E162" s="456"/>
      <c r="F162" s="456"/>
      <c r="G162" s="456"/>
      <c r="H162" s="456"/>
      <c r="I162" s="456"/>
      <c r="J162" s="456"/>
      <c r="K162" s="456"/>
      <c r="L162" s="456"/>
      <c r="M162" s="456"/>
      <c r="N162" s="455"/>
      <c r="O162" s="455"/>
      <c r="P162" s="455"/>
      <c r="Q162" s="455"/>
    </row>
    <row r="163" spans="1:17">
      <c r="A163" s="455"/>
      <c r="B163" s="455"/>
      <c r="C163" s="455"/>
      <c r="D163" s="455"/>
      <c r="E163" s="456"/>
      <c r="F163" s="456"/>
      <c r="G163" s="456"/>
      <c r="H163" s="456"/>
      <c r="I163" s="456"/>
      <c r="J163" s="456"/>
      <c r="K163" s="456"/>
      <c r="L163" s="456"/>
      <c r="M163" s="456"/>
      <c r="N163" s="455"/>
      <c r="O163" s="455"/>
      <c r="P163" s="455"/>
      <c r="Q163" s="455"/>
    </row>
    <row r="164" spans="1:17">
      <c r="A164" s="455"/>
      <c r="B164" s="455"/>
      <c r="C164" s="455"/>
      <c r="D164" s="455"/>
      <c r="E164" s="456"/>
      <c r="F164" s="456"/>
      <c r="G164" s="456"/>
      <c r="H164" s="456"/>
      <c r="I164" s="456"/>
      <c r="J164" s="456"/>
      <c r="K164" s="456"/>
      <c r="L164" s="456"/>
      <c r="M164" s="456"/>
      <c r="N164" s="455"/>
      <c r="O164" s="455"/>
      <c r="P164" s="455"/>
      <c r="Q164" s="455"/>
    </row>
    <row r="165" spans="1:17">
      <c r="A165" s="455"/>
      <c r="B165" s="455"/>
      <c r="C165" s="455"/>
      <c r="D165" s="455"/>
      <c r="E165" s="456"/>
      <c r="F165" s="456"/>
      <c r="G165" s="456"/>
      <c r="H165" s="456"/>
      <c r="I165" s="456"/>
      <c r="J165" s="456"/>
      <c r="K165" s="456"/>
      <c r="L165" s="456"/>
      <c r="M165" s="456"/>
      <c r="N165" s="455"/>
      <c r="O165" s="455"/>
      <c r="P165" s="455"/>
      <c r="Q165" s="455"/>
    </row>
    <row r="166" spans="1:17">
      <c r="A166" s="455"/>
      <c r="B166" s="455"/>
      <c r="C166" s="455"/>
      <c r="D166" s="455"/>
      <c r="E166" s="456"/>
      <c r="F166" s="456"/>
      <c r="G166" s="456"/>
      <c r="H166" s="456"/>
      <c r="I166" s="456"/>
      <c r="J166" s="456"/>
      <c r="K166" s="456"/>
      <c r="L166" s="456"/>
      <c r="M166" s="456"/>
      <c r="N166" s="455"/>
      <c r="O166" s="455"/>
      <c r="P166" s="455"/>
      <c r="Q166" s="455"/>
    </row>
    <row r="167" spans="1:17">
      <c r="A167" s="455"/>
      <c r="B167" s="455"/>
      <c r="C167" s="455"/>
      <c r="D167" s="455"/>
      <c r="E167" s="456"/>
      <c r="F167" s="456"/>
      <c r="G167" s="456"/>
      <c r="H167" s="456"/>
      <c r="I167" s="456"/>
      <c r="J167" s="456"/>
      <c r="K167" s="456"/>
      <c r="L167" s="456"/>
      <c r="M167" s="456"/>
      <c r="N167" s="455"/>
      <c r="O167" s="455"/>
      <c r="P167" s="455"/>
      <c r="Q167" s="455"/>
    </row>
    <row r="168" spans="1:17">
      <c r="A168" s="455"/>
      <c r="B168" s="455"/>
      <c r="C168" s="455"/>
      <c r="D168" s="455"/>
      <c r="E168" s="456"/>
      <c r="F168" s="456"/>
      <c r="G168" s="456"/>
      <c r="H168" s="456"/>
      <c r="I168" s="456"/>
      <c r="J168" s="456"/>
      <c r="K168" s="456"/>
      <c r="L168" s="456"/>
      <c r="M168" s="456"/>
      <c r="N168" s="455"/>
      <c r="O168" s="455"/>
      <c r="P168" s="455"/>
      <c r="Q168" s="455"/>
    </row>
    <row r="169" spans="1:17">
      <c r="A169" s="455"/>
      <c r="B169" s="455"/>
      <c r="C169" s="455"/>
      <c r="D169" s="455"/>
      <c r="E169" s="456"/>
      <c r="F169" s="456"/>
      <c r="G169" s="456"/>
      <c r="H169" s="456"/>
      <c r="I169" s="456"/>
      <c r="J169" s="456"/>
      <c r="K169" s="456"/>
      <c r="L169" s="456"/>
      <c r="M169" s="456"/>
      <c r="N169" s="455"/>
      <c r="O169" s="455"/>
      <c r="P169" s="455"/>
      <c r="Q169" s="455"/>
    </row>
    <row r="170" spans="1:17">
      <c r="A170" s="455"/>
      <c r="B170" s="455"/>
      <c r="C170" s="455"/>
      <c r="D170" s="455"/>
      <c r="E170" s="456"/>
      <c r="F170" s="456"/>
      <c r="G170" s="456"/>
      <c r="H170" s="456"/>
      <c r="I170" s="456"/>
      <c r="J170" s="456"/>
      <c r="K170" s="456"/>
      <c r="L170" s="456"/>
      <c r="M170" s="456"/>
      <c r="N170" s="455"/>
      <c r="O170" s="455"/>
      <c r="P170" s="455"/>
      <c r="Q170" s="455"/>
    </row>
    <row r="171" spans="1:17">
      <c r="A171" s="455"/>
      <c r="B171" s="455"/>
      <c r="C171" s="455"/>
      <c r="D171" s="455"/>
      <c r="E171" s="456"/>
      <c r="F171" s="456"/>
      <c r="G171" s="456"/>
      <c r="H171" s="456"/>
      <c r="I171" s="456"/>
      <c r="J171" s="456"/>
      <c r="K171" s="456"/>
      <c r="L171" s="456"/>
      <c r="M171" s="456"/>
      <c r="N171" s="455"/>
      <c r="O171" s="455"/>
      <c r="P171" s="455"/>
      <c r="Q171" s="455"/>
    </row>
    <row r="172" spans="1:17">
      <c r="A172" s="455"/>
      <c r="B172" s="455"/>
      <c r="C172" s="455"/>
      <c r="D172" s="455"/>
      <c r="E172" s="456"/>
      <c r="F172" s="456"/>
      <c r="G172" s="456"/>
      <c r="H172" s="456"/>
      <c r="I172" s="456"/>
      <c r="J172" s="456"/>
      <c r="K172" s="456"/>
      <c r="L172" s="456"/>
      <c r="M172" s="456"/>
      <c r="N172" s="455"/>
      <c r="O172" s="455"/>
      <c r="P172" s="455"/>
      <c r="Q172" s="455"/>
    </row>
    <row r="173" spans="1:17">
      <c r="A173" s="455"/>
      <c r="B173" s="455"/>
      <c r="C173" s="455"/>
      <c r="D173" s="455"/>
      <c r="E173" s="456"/>
      <c r="F173" s="456"/>
      <c r="G173" s="456"/>
      <c r="H173" s="456"/>
      <c r="I173" s="456"/>
      <c r="J173" s="456"/>
      <c r="K173" s="456"/>
      <c r="L173" s="456"/>
      <c r="M173" s="456"/>
      <c r="N173" s="455"/>
      <c r="O173" s="455"/>
      <c r="P173" s="455"/>
      <c r="Q173" s="455"/>
    </row>
    <row r="174" spans="1:17">
      <c r="A174" s="455"/>
      <c r="B174" s="455"/>
      <c r="C174" s="455"/>
      <c r="D174" s="455"/>
      <c r="E174" s="456"/>
      <c r="F174" s="456"/>
      <c r="G174" s="456"/>
      <c r="H174" s="456"/>
      <c r="I174" s="456"/>
      <c r="J174" s="456"/>
      <c r="K174" s="456"/>
      <c r="L174" s="456"/>
      <c r="M174" s="456"/>
      <c r="N174" s="455"/>
      <c r="O174" s="455"/>
      <c r="P174" s="455"/>
      <c r="Q174" s="455"/>
    </row>
    <row r="175" spans="1:17">
      <c r="A175" s="455"/>
      <c r="B175" s="455"/>
      <c r="C175" s="455"/>
      <c r="D175" s="455"/>
      <c r="E175" s="456"/>
      <c r="F175" s="456"/>
      <c r="G175" s="456"/>
      <c r="H175" s="456"/>
      <c r="I175" s="456"/>
      <c r="J175" s="456"/>
      <c r="K175" s="456"/>
      <c r="L175" s="456"/>
      <c r="M175" s="456"/>
      <c r="N175" s="455"/>
      <c r="O175" s="455"/>
      <c r="P175" s="455"/>
      <c r="Q175" s="455"/>
    </row>
    <row r="176" spans="1:17">
      <c r="A176" s="455"/>
      <c r="B176" s="455"/>
      <c r="C176" s="455"/>
      <c r="D176" s="455"/>
      <c r="E176" s="456"/>
      <c r="F176" s="456"/>
      <c r="G176" s="456"/>
      <c r="H176" s="456"/>
      <c r="I176" s="456"/>
      <c r="J176" s="456"/>
      <c r="K176" s="456"/>
      <c r="L176" s="456"/>
      <c r="M176" s="456"/>
      <c r="N176" s="455"/>
      <c r="O176" s="455"/>
      <c r="P176" s="455"/>
      <c r="Q176" s="455"/>
    </row>
    <row r="177" spans="1:17">
      <c r="A177" s="455"/>
      <c r="B177" s="455"/>
      <c r="C177" s="455"/>
      <c r="D177" s="455"/>
      <c r="E177" s="456"/>
      <c r="F177" s="456"/>
      <c r="G177" s="456"/>
      <c r="H177" s="456"/>
      <c r="I177" s="456"/>
      <c r="J177" s="456"/>
      <c r="K177" s="456"/>
      <c r="L177" s="456"/>
      <c r="M177" s="456"/>
      <c r="N177" s="455"/>
      <c r="O177" s="455"/>
      <c r="P177" s="455"/>
      <c r="Q177" s="455"/>
    </row>
    <row r="178" spans="1:17">
      <c r="A178" s="455"/>
      <c r="B178" s="455"/>
      <c r="C178" s="455"/>
      <c r="D178" s="455"/>
      <c r="E178" s="456"/>
      <c r="F178" s="456"/>
      <c r="G178" s="456"/>
      <c r="H178" s="456"/>
      <c r="I178" s="456"/>
      <c r="J178" s="456"/>
      <c r="K178" s="456"/>
      <c r="L178" s="456"/>
      <c r="M178" s="456"/>
      <c r="N178" s="455"/>
      <c r="O178" s="455"/>
      <c r="P178" s="455"/>
      <c r="Q178" s="455"/>
    </row>
    <row r="179" spans="1:17">
      <c r="A179" s="455"/>
      <c r="B179" s="455"/>
      <c r="C179" s="455"/>
      <c r="D179" s="455"/>
      <c r="E179" s="456"/>
      <c r="F179" s="456"/>
      <c r="G179" s="456"/>
      <c r="H179" s="456"/>
      <c r="I179" s="456"/>
      <c r="J179" s="456"/>
      <c r="K179" s="456"/>
      <c r="L179" s="456"/>
      <c r="M179" s="456"/>
      <c r="N179" s="455"/>
      <c r="O179" s="455"/>
      <c r="P179" s="455"/>
      <c r="Q179" s="455"/>
    </row>
    <row r="180" spans="1:17">
      <c r="A180" s="455"/>
      <c r="B180" s="455"/>
      <c r="C180" s="455"/>
      <c r="D180" s="455"/>
      <c r="E180" s="456"/>
      <c r="F180" s="456"/>
      <c r="G180" s="456"/>
      <c r="H180" s="456"/>
      <c r="I180" s="456"/>
      <c r="J180" s="456"/>
      <c r="K180" s="456"/>
      <c r="L180" s="456"/>
      <c r="M180" s="456"/>
      <c r="N180" s="455"/>
      <c r="O180" s="455"/>
      <c r="P180" s="455"/>
      <c r="Q180" s="455"/>
    </row>
    <row r="181" spans="1:17">
      <c r="A181" s="455"/>
      <c r="B181" s="455"/>
      <c r="C181" s="455"/>
      <c r="D181" s="455"/>
      <c r="E181" s="456"/>
      <c r="F181" s="456"/>
      <c r="G181" s="456"/>
      <c r="H181" s="456"/>
      <c r="I181" s="456"/>
      <c r="J181" s="456"/>
      <c r="K181" s="456"/>
      <c r="L181" s="456"/>
      <c r="M181" s="456"/>
      <c r="N181" s="455"/>
      <c r="O181" s="455"/>
      <c r="P181" s="455"/>
      <c r="Q181" s="455"/>
    </row>
    <row r="182" spans="1:17">
      <c r="A182" s="455"/>
      <c r="B182" s="455"/>
      <c r="C182" s="455"/>
      <c r="D182" s="455"/>
      <c r="E182" s="456"/>
      <c r="F182" s="456"/>
      <c r="G182" s="456"/>
      <c r="H182" s="456"/>
      <c r="I182" s="456"/>
      <c r="J182" s="456"/>
      <c r="K182" s="456"/>
      <c r="L182" s="456"/>
      <c r="M182" s="456"/>
      <c r="N182" s="455"/>
      <c r="O182" s="455"/>
      <c r="P182" s="455"/>
      <c r="Q182" s="455"/>
    </row>
    <row r="183" spans="1:17">
      <c r="A183" s="455"/>
      <c r="B183" s="455"/>
      <c r="C183" s="455"/>
      <c r="D183" s="455"/>
      <c r="E183" s="456"/>
      <c r="F183" s="456"/>
      <c r="G183" s="456"/>
      <c r="H183" s="456"/>
      <c r="I183" s="456"/>
      <c r="J183" s="456"/>
      <c r="K183" s="456"/>
      <c r="L183" s="456"/>
      <c r="M183" s="456"/>
      <c r="N183" s="455"/>
      <c r="O183" s="455"/>
      <c r="P183" s="455"/>
      <c r="Q183" s="455"/>
    </row>
    <row r="184" spans="1:17">
      <c r="A184" s="455"/>
      <c r="B184" s="455"/>
      <c r="C184" s="455"/>
      <c r="D184" s="455"/>
      <c r="E184" s="456"/>
      <c r="F184" s="456"/>
      <c r="G184" s="456"/>
      <c r="H184" s="456"/>
      <c r="I184" s="456"/>
      <c r="J184" s="456"/>
      <c r="K184" s="456"/>
      <c r="L184" s="456"/>
      <c r="M184" s="456"/>
      <c r="N184" s="455"/>
      <c r="O184" s="455"/>
      <c r="P184" s="455"/>
      <c r="Q184" s="455"/>
    </row>
    <row r="185" spans="1:17">
      <c r="A185" s="455"/>
      <c r="B185" s="455"/>
      <c r="C185" s="455"/>
      <c r="D185" s="455"/>
      <c r="E185" s="456"/>
      <c r="F185" s="456"/>
      <c r="G185" s="456"/>
      <c r="H185" s="456"/>
      <c r="I185" s="456"/>
      <c r="J185" s="456"/>
      <c r="K185" s="456"/>
      <c r="L185" s="456"/>
      <c r="M185" s="456"/>
      <c r="N185" s="455"/>
      <c r="O185" s="455"/>
      <c r="P185" s="455"/>
      <c r="Q185" s="455"/>
    </row>
    <row r="186" spans="1:17">
      <c r="A186" s="455"/>
      <c r="B186" s="455"/>
      <c r="C186" s="455"/>
      <c r="D186" s="455"/>
      <c r="E186" s="456"/>
      <c r="F186" s="456"/>
      <c r="G186" s="456"/>
      <c r="H186" s="456"/>
      <c r="I186" s="456"/>
      <c r="J186" s="456"/>
      <c r="K186" s="456"/>
      <c r="L186" s="456"/>
      <c r="M186" s="456"/>
      <c r="N186" s="455"/>
      <c r="O186" s="455"/>
      <c r="P186" s="455"/>
      <c r="Q186" s="455"/>
    </row>
    <row r="187" spans="1:17">
      <c r="A187" s="455"/>
      <c r="B187" s="455"/>
      <c r="C187" s="455"/>
      <c r="D187" s="455"/>
      <c r="E187" s="456"/>
      <c r="F187" s="456"/>
      <c r="G187" s="456"/>
      <c r="H187" s="456"/>
      <c r="I187" s="456"/>
      <c r="J187" s="456"/>
      <c r="K187" s="456"/>
      <c r="L187" s="456"/>
      <c r="M187" s="456"/>
      <c r="N187" s="455"/>
      <c r="O187" s="455"/>
      <c r="P187" s="455"/>
      <c r="Q187" s="455"/>
    </row>
    <row r="188" spans="1:17">
      <c r="A188" s="455"/>
      <c r="B188" s="455"/>
      <c r="C188" s="455"/>
      <c r="D188" s="455"/>
      <c r="E188" s="456"/>
      <c r="F188" s="456"/>
      <c r="G188" s="456"/>
      <c r="H188" s="456"/>
      <c r="I188" s="456"/>
      <c r="J188" s="456"/>
      <c r="K188" s="456"/>
      <c r="L188" s="456"/>
      <c r="M188" s="456"/>
      <c r="N188" s="455"/>
      <c r="O188" s="455"/>
      <c r="P188" s="455"/>
      <c r="Q188" s="455"/>
    </row>
    <row r="189" spans="1:17">
      <c r="A189" s="455"/>
      <c r="B189" s="455"/>
      <c r="C189" s="455"/>
      <c r="D189" s="455"/>
      <c r="E189" s="456"/>
      <c r="F189" s="456"/>
      <c r="G189" s="456"/>
      <c r="H189" s="456"/>
      <c r="I189" s="456"/>
      <c r="J189" s="456"/>
      <c r="K189" s="456"/>
      <c r="L189" s="456"/>
      <c r="M189" s="456"/>
      <c r="N189" s="455"/>
      <c r="O189" s="455"/>
      <c r="P189" s="455"/>
      <c r="Q189" s="455"/>
    </row>
    <row r="190" spans="1:17">
      <c r="A190" s="455"/>
      <c r="B190" s="455"/>
      <c r="C190" s="455"/>
      <c r="D190" s="455"/>
      <c r="E190" s="456"/>
      <c r="F190" s="456"/>
      <c r="G190" s="456"/>
      <c r="H190" s="456"/>
      <c r="I190" s="456"/>
      <c r="J190" s="456"/>
      <c r="K190" s="456"/>
      <c r="L190" s="456"/>
      <c r="M190" s="456"/>
      <c r="N190" s="455"/>
      <c r="O190" s="455"/>
      <c r="P190" s="455"/>
      <c r="Q190" s="455"/>
    </row>
    <row r="191" spans="1:17">
      <c r="A191" s="455"/>
      <c r="B191" s="455"/>
      <c r="C191" s="455"/>
      <c r="D191" s="455"/>
      <c r="E191" s="456"/>
      <c r="F191" s="456"/>
      <c r="G191" s="456"/>
      <c r="H191" s="456"/>
      <c r="I191" s="456"/>
      <c r="J191" s="456"/>
      <c r="K191" s="456"/>
      <c r="L191" s="456"/>
      <c r="M191" s="456"/>
      <c r="N191" s="455"/>
      <c r="O191" s="455"/>
      <c r="P191" s="455"/>
      <c r="Q191" s="455"/>
    </row>
    <row r="192" spans="1:17">
      <c r="A192" s="455"/>
      <c r="B192" s="455"/>
      <c r="C192" s="455"/>
      <c r="D192" s="455"/>
      <c r="E192" s="456"/>
      <c r="F192" s="456"/>
      <c r="G192" s="456"/>
      <c r="H192" s="456"/>
      <c r="I192" s="456"/>
      <c r="J192" s="456"/>
      <c r="K192" s="456"/>
      <c r="L192" s="456"/>
      <c r="M192" s="456"/>
      <c r="N192" s="455"/>
      <c r="O192" s="455"/>
      <c r="P192" s="455"/>
      <c r="Q192" s="455"/>
    </row>
    <row r="193" spans="1:17">
      <c r="A193" s="455"/>
      <c r="B193" s="455"/>
      <c r="C193" s="455"/>
      <c r="D193" s="455"/>
      <c r="E193" s="456"/>
      <c r="F193" s="456"/>
      <c r="G193" s="456"/>
      <c r="H193" s="456"/>
      <c r="I193" s="456"/>
      <c r="J193" s="456"/>
      <c r="K193" s="456"/>
      <c r="L193" s="456"/>
      <c r="M193" s="456"/>
      <c r="N193" s="455"/>
      <c r="O193" s="455"/>
      <c r="P193" s="455"/>
      <c r="Q193" s="455"/>
    </row>
    <row r="194" spans="1:17">
      <c r="A194" s="455"/>
      <c r="B194" s="455"/>
      <c r="C194" s="455"/>
      <c r="D194" s="455"/>
      <c r="E194" s="456"/>
      <c r="F194" s="456"/>
      <c r="G194" s="456"/>
      <c r="H194" s="456"/>
      <c r="I194" s="456"/>
      <c r="J194" s="456"/>
      <c r="K194" s="456"/>
      <c r="L194" s="456"/>
      <c r="M194" s="456"/>
      <c r="N194" s="455"/>
      <c r="O194" s="455"/>
      <c r="P194" s="455"/>
      <c r="Q194" s="455"/>
    </row>
    <row r="195" spans="1:17">
      <c r="A195" s="455"/>
      <c r="B195" s="455"/>
      <c r="C195" s="455"/>
      <c r="D195" s="455"/>
      <c r="E195" s="456"/>
      <c r="F195" s="456"/>
      <c r="G195" s="456"/>
      <c r="H195" s="456"/>
      <c r="I195" s="456"/>
      <c r="J195" s="456"/>
      <c r="K195" s="456"/>
      <c r="L195" s="456"/>
      <c r="M195" s="456"/>
      <c r="N195" s="455"/>
      <c r="O195" s="455"/>
      <c r="P195" s="455"/>
      <c r="Q195" s="455"/>
    </row>
    <row r="196" spans="1:17">
      <c r="A196" s="455"/>
      <c r="B196" s="455"/>
      <c r="C196" s="455"/>
      <c r="D196" s="455"/>
      <c r="E196" s="456"/>
      <c r="F196" s="456"/>
      <c r="G196" s="456"/>
      <c r="H196" s="456"/>
      <c r="I196" s="456"/>
      <c r="J196" s="456"/>
      <c r="K196" s="456"/>
      <c r="L196" s="456"/>
      <c r="M196" s="456"/>
      <c r="N196" s="455"/>
      <c r="O196" s="455"/>
      <c r="P196" s="455"/>
      <c r="Q196" s="455"/>
    </row>
    <row r="197" spans="1:17">
      <c r="A197" s="455"/>
      <c r="B197" s="455"/>
      <c r="C197" s="455"/>
      <c r="D197" s="455"/>
      <c r="E197" s="456"/>
      <c r="F197" s="456"/>
      <c r="G197" s="456"/>
      <c r="H197" s="456"/>
      <c r="I197" s="456"/>
      <c r="J197" s="456"/>
      <c r="K197" s="456"/>
      <c r="L197" s="456"/>
      <c r="M197" s="456"/>
      <c r="N197" s="455"/>
      <c r="O197" s="455"/>
      <c r="P197" s="455"/>
      <c r="Q197" s="455"/>
    </row>
    <row r="198" spans="1:17">
      <c r="A198" s="455"/>
      <c r="B198" s="455"/>
      <c r="C198" s="455"/>
      <c r="D198" s="455"/>
      <c r="E198" s="456"/>
      <c r="F198" s="456"/>
      <c r="G198" s="456"/>
      <c r="H198" s="456"/>
      <c r="I198" s="456"/>
      <c r="J198" s="456"/>
      <c r="K198" s="456"/>
      <c r="L198" s="456"/>
      <c r="M198" s="456"/>
      <c r="N198" s="455"/>
      <c r="O198" s="455"/>
      <c r="P198" s="455"/>
      <c r="Q198" s="455"/>
    </row>
    <row r="199" spans="1:17">
      <c r="A199" s="455"/>
      <c r="B199" s="455"/>
      <c r="C199" s="455"/>
      <c r="D199" s="455"/>
      <c r="E199" s="456"/>
      <c r="F199" s="456"/>
      <c r="G199" s="456"/>
      <c r="H199" s="456"/>
      <c r="I199" s="456"/>
      <c r="J199" s="456"/>
      <c r="K199" s="456"/>
      <c r="L199" s="456"/>
      <c r="M199" s="456"/>
      <c r="N199" s="455"/>
      <c r="O199" s="455"/>
      <c r="P199" s="455"/>
      <c r="Q199" s="455"/>
    </row>
    <row r="200" spans="1:17">
      <c r="A200" s="455"/>
      <c r="B200" s="455"/>
      <c r="C200" s="455"/>
      <c r="D200" s="455"/>
      <c r="E200" s="456"/>
      <c r="F200" s="456"/>
      <c r="G200" s="456"/>
      <c r="H200" s="456"/>
      <c r="I200" s="456"/>
      <c r="J200" s="456"/>
      <c r="K200" s="456"/>
      <c r="L200" s="456"/>
      <c r="M200" s="456"/>
      <c r="N200" s="455"/>
      <c r="O200" s="455"/>
      <c r="P200" s="455"/>
      <c r="Q200" s="455"/>
    </row>
    <row r="201" spans="1:17">
      <c r="A201" s="455"/>
      <c r="B201" s="455"/>
      <c r="C201" s="455"/>
      <c r="D201" s="455"/>
      <c r="E201" s="456"/>
      <c r="F201" s="456"/>
      <c r="G201" s="456"/>
      <c r="H201" s="456"/>
      <c r="I201" s="456"/>
      <c r="J201" s="456"/>
      <c r="K201" s="456"/>
      <c r="L201" s="456"/>
      <c r="M201" s="456"/>
      <c r="N201" s="455"/>
      <c r="O201" s="455"/>
      <c r="P201" s="455"/>
      <c r="Q201" s="455"/>
    </row>
    <row r="202" spans="1:17">
      <c r="A202" s="455"/>
      <c r="B202" s="455"/>
      <c r="C202" s="455"/>
      <c r="D202" s="455"/>
      <c r="E202" s="456"/>
      <c r="F202" s="456"/>
      <c r="G202" s="456"/>
      <c r="H202" s="456"/>
      <c r="I202" s="456"/>
      <c r="J202" s="456"/>
      <c r="K202" s="456"/>
      <c r="L202" s="456"/>
      <c r="M202" s="456"/>
      <c r="N202" s="455"/>
      <c r="O202" s="455"/>
      <c r="P202" s="455"/>
      <c r="Q202" s="455"/>
    </row>
    <row r="203" spans="1:17">
      <c r="A203" s="455"/>
      <c r="B203" s="455"/>
      <c r="C203" s="455"/>
      <c r="D203" s="455"/>
      <c r="E203" s="456"/>
      <c r="F203" s="456"/>
      <c r="G203" s="456"/>
      <c r="H203" s="456"/>
      <c r="I203" s="456"/>
      <c r="J203" s="456"/>
      <c r="K203" s="456"/>
      <c r="L203" s="456"/>
      <c r="M203" s="456"/>
      <c r="N203" s="455"/>
      <c r="O203" s="455"/>
      <c r="P203" s="455"/>
      <c r="Q203" s="455"/>
    </row>
    <row r="204" spans="1:17">
      <c r="A204" s="455"/>
      <c r="B204" s="455"/>
      <c r="C204" s="455"/>
      <c r="D204" s="455"/>
      <c r="E204" s="456"/>
      <c r="F204" s="456"/>
      <c r="G204" s="456"/>
      <c r="H204" s="456"/>
      <c r="I204" s="456"/>
      <c r="J204" s="456"/>
      <c r="K204" s="456"/>
      <c r="L204" s="456"/>
      <c r="M204" s="456"/>
      <c r="N204" s="455"/>
      <c r="O204" s="455"/>
      <c r="P204" s="455"/>
      <c r="Q204" s="455"/>
    </row>
    <row r="205" spans="1:17">
      <c r="A205" s="455"/>
      <c r="B205" s="455"/>
      <c r="C205" s="455"/>
      <c r="D205" s="455"/>
      <c r="E205" s="456"/>
      <c r="F205" s="456"/>
      <c r="G205" s="456"/>
      <c r="H205" s="456"/>
      <c r="I205" s="456"/>
      <c r="J205" s="456"/>
      <c r="K205" s="456"/>
      <c r="L205" s="456"/>
      <c r="M205" s="456"/>
      <c r="N205" s="455"/>
      <c r="O205" s="455"/>
      <c r="P205" s="455"/>
      <c r="Q205" s="455"/>
    </row>
    <row r="206" spans="1:17">
      <c r="A206" s="455"/>
      <c r="B206" s="455"/>
      <c r="C206" s="455"/>
      <c r="D206" s="455"/>
      <c r="E206" s="456"/>
      <c r="F206" s="456"/>
      <c r="G206" s="456"/>
      <c r="H206" s="456"/>
      <c r="I206" s="456"/>
      <c r="J206" s="456"/>
      <c r="K206" s="456"/>
      <c r="L206" s="456"/>
      <c r="M206" s="456"/>
      <c r="N206" s="455"/>
      <c r="O206" s="455"/>
      <c r="P206" s="455"/>
      <c r="Q206" s="455"/>
    </row>
    <row r="207" spans="1:17">
      <c r="A207" s="455"/>
      <c r="B207" s="455"/>
      <c r="C207" s="455"/>
      <c r="D207" s="455"/>
      <c r="E207" s="456"/>
      <c r="F207" s="456"/>
      <c r="G207" s="456"/>
      <c r="H207" s="456"/>
      <c r="I207" s="456"/>
      <c r="J207" s="456"/>
      <c r="K207" s="456"/>
      <c r="L207" s="456"/>
      <c r="M207" s="456"/>
      <c r="N207" s="455"/>
      <c r="O207" s="455"/>
      <c r="P207" s="455"/>
      <c r="Q207" s="455"/>
    </row>
    <row r="208" spans="1:17">
      <c r="A208" s="455"/>
      <c r="B208" s="455"/>
      <c r="C208" s="455"/>
      <c r="D208" s="455"/>
      <c r="E208" s="456"/>
      <c r="F208" s="456"/>
      <c r="G208" s="456"/>
      <c r="H208" s="456"/>
      <c r="I208" s="456"/>
      <c r="J208" s="456"/>
      <c r="K208" s="456"/>
      <c r="L208" s="456"/>
      <c r="M208" s="456"/>
      <c r="N208" s="455"/>
      <c r="O208" s="455"/>
      <c r="P208" s="455"/>
      <c r="Q208" s="455"/>
    </row>
    <row r="209" spans="1:17">
      <c r="A209" s="455"/>
      <c r="B209" s="455"/>
      <c r="C209" s="455"/>
      <c r="D209" s="455"/>
      <c r="E209" s="456"/>
      <c r="F209" s="456"/>
      <c r="G209" s="456"/>
      <c r="H209" s="456"/>
      <c r="I209" s="456"/>
      <c r="J209" s="456"/>
      <c r="K209" s="456"/>
      <c r="L209" s="456"/>
      <c r="M209" s="456"/>
      <c r="N209" s="455"/>
      <c r="O209" s="455"/>
      <c r="P209" s="455"/>
      <c r="Q209" s="455"/>
    </row>
    <row r="210" spans="1:17">
      <c r="A210" s="455"/>
      <c r="B210" s="455"/>
      <c r="C210" s="455"/>
      <c r="D210" s="455"/>
      <c r="E210" s="456"/>
      <c r="F210" s="456"/>
      <c r="G210" s="456"/>
      <c r="H210" s="456"/>
      <c r="I210" s="456"/>
      <c r="J210" s="456"/>
      <c r="K210" s="456"/>
      <c r="L210" s="456"/>
      <c r="M210" s="456"/>
      <c r="N210" s="455"/>
      <c r="O210" s="455"/>
      <c r="P210" s="455"/>
      <c r="Q210" s="455"/>
    </row>
    <row r="211" spans="1:17">
      <c r="A211" s="455"/>
      <c r="B211" s="455"/>
      <c r="C211" s="455"/>
      <c r="D211" s="455"/>
      <c r="E211" s="456"/>
      <c r="F211" s="456"/>
      <c r="G211" s="456"/>
      <c r="H211" s="456"/>
      <c r="I211" s="456"/>
      <c r="J211" s="456"/>
      <c r="K211" s="456"/>
      <c r="L211" s="456"/>
      <c r="M211" s="456"/>
      <c r="N211" s="455"/>
      <c r="O211" s="455"/>
      <c r="P211" s="455"/>
      <c r="Q211" s="455"/>
    </row>
    <row r="212" spans="1:17">
      <c r="A212" s="455"/>
      <c r="B212" s="455"/>
      <c r="C212" s="455"/>
      <c r="D212" s="455"/>
      <c r="E212" s="456"/>
      <c r="F212" s="456"/>
      <c r="G212" s="456"/>
      <c r="H212" s="456"/>
      <c r="I212" s="456"/>
      <c r="J212" s="456"/>
      <c r="K212" s="456"/>
      <c r="L212" s="456"/>
      <c r="M212" s="456"/>
      <c r="N212" s="455"/>
      <c r="O212" s="455"/>
      <c r="P212" s="455"/>
      <c r="Q212" s="455"/>
    </row>
    <row r="213" spans="1:17">
      <c r="A213" s="455"/>
      <c r="B213" s="455"/>
      <c r="C213" s="455"/>
      <c r="D213" s="455"/>
      <c r="E213" s="456"/>
      <c r="F213" s="456"/>
      <c r="G213" s="456"/>
      <c r="H213" s="456"/>
      <c r="I213" s="456"/>
      <c r="J213" s="456"/>
      <c r="K213" s="456"/>
      <c r="L213" s="456"/>
      <c r="M213" s="456"/>
      <c r="N213" s="455"/>
      <c r="O213" s="455"/>
      <c r="P213" s="455"/>
      <c r="Q213" s="455"/>
    </row>
    <row r="214" spans="1:17">
      <c r="A214" s="455"/>
      <c r="B214" s="455"/>
      <c r="C214" s="455"/>
      <c r="D214" s="455"/>
      <c r="E214" s="456"/>
      <c r="F214" s="456"/>
      <c r="G214" s="456"/>
      <c r="H214" s="456"/>
      <c r="I214" s="456"/>
      <c r="J214" s="456"/>
      <c r="K214" s="456"/>
      <c r="L214" s="456"/>
      <c r="M214" s="456"/>
      <c r="N214" s="455"/>
      <c r="O214" s="455"/>
      <c r="P214" s="455"/>
      <c r="Q214" s="455"/>
    </row>
    <row r="215" spans="1:17">
      <c r="A215" s="455"/>
      <c r="B215" s="455"/>
      <c r="C215" s="455"/>
      <c r="D215" s="455"/>
      <c r="E215" s="456"/>
      <c r="F215" s="456"/>
      <c r="G215" s="456"/>
      <c r="H215" s="456"/>
      <c r="I215" s="456"/>
      <c r="J215" s="456"/>
      <c r="K215" s="456"/>
      <c r="L215" s="456"/>
      <c r="M215" s="456"/>
      <c r="N215" s="455"/>
      <c r="O215" s="455"/>
      <c r="P215" s="455"/>
      <c r="Q215" s="455"/>
    </row>
    <row r="216" spans="1:17">
      <c r="A216" s="455"/>
      <c r="B216" s="455"/>
      <c r="C216" s="455"/>
      <c r="D216" s="455"/>
      <c r="E216" s="456"/>
      <c r="F216" s="456"/>
      <c r="G216" s="456"/>
      <c r="H216" s="456"/>
      <c r="I216" s="456"/>
      <c r="J216" s="456"/>
      <c r="K216" s="456"/>
      <c r="L216" s="456"/>
      <c r="M216" s="456"/>
      <c r="N216" s="455"/>
      <c r="O216" s="455"/>
      <c r="P216" s="455"/>
      <c r="Q216" s="455"/>
    </row>
    <row r="217" spans="1:17">
      <c r="A217" s="455"/>
      <c r="B217" s="455"/>
      <c r="C217" s="455"/>
      <c r="D217" s="455"/>
      <c r="E217" s="456"/>
      <c r="F217" s="456"/>
      <c r="G217" s="456"/>
      <c r="H217" s="456"/>
      <c r="I217" s="456"/>
      <c r="J217" s="456"/>
      <c r="K217" s="456"/>
      <c r="L217" s="456"/>
      <c r="M217" s="456"/>
      <c r="N217" s="455"/>
      <c r="O217" s="455"/>
      <c r="P217" s="455"/>
      <c r="Q217" s="455"/>
    </row>
    <row r="218" spans="1:17">
      <c r="A218" s="455"/>
      <c r="B218" s="455"/>
      <c r="C218" s="455"/>
      <c r="D218" s="455"/>
      <c r="E218" s="456"/>
      <c r="F218" s="456"/>
      <c r="G218" s="456"/>
      <c r="H218" s="456"/>
      <c r="I218" s="456"/>
      <c r="J218" s="456"/>
      <c r="K218" s="456"/>
      <c r="L218" s="456"/>
      <c r="M218" s="456"/>
      <c r="N218" s="455"/>
      <c r="O218" s="455"/>
      <c r="P218" s="455"/>
      <c r="Q218" s="455"/>
    </row>
    <row r="219" spans="1:17">
      <c r="A219" s="455"/>
      <c r="B219" s="455"/>
      <c r="C219" s="455"/>
      <c r="D219" s="455"/>
      <c r="E219" s="456"/>
      <c r="F219" s="456"/>
      <c r="G219" s="456"/>
      <c r="H219" s="456"/>
      <c r="I219" s="456"/>
      <c r="J219" s="456"/>
      <c r="K219" s="456"/>
      <c r="L219" s="456"/>
      <c r="M219" s="456"/>
      <c r="N219" s="455"/>
      <c r="O219" s="455"/>
      <c r="P219" s="455"/>
      <c r="Q219" s="455"/>
    </row>
    <row r="220" spans="1:17">
      <c r="A220" s="455"/>
      <c r="B220" s="455"/>
      <c r="C220" s="455"/>
      <c r="D220" s="455"/>
      <c r="E220" s="456"/>
      <c r="F220" s="456"/>
      <c r="G220" s="456"/>
      <c r="H220" s="456"/>
      <c r="I220" s="456"/>
      <c r="J220" s="456"/>
      <c r="K220" s="456"/>
      <c r="L220" s="456"/>
      <c r="M220" s="456"/>
      <c r="N220" s="455"/>
      <c r="O220" s="455"/>
      <c r="P220" s="455"/>
      <c r="Q220" s="455"/>
    </row>
    <row r="221" spans="1:17">
      <c r="A221" s="455"/>
      <c r="B221" s="455"/>
      <c r="C221" s="455"/>
      <c r="D221" s="455"/>
      <c r="E221" s="456"/>
      <c r="F221" s="456"/>
      <c r="G221" s="456"/>
      <c r="H221" s="456"/>
      <c r="I221" s="456"/>
      <c r="J221" s="456"/>
      <c r="K221" s="456"/>
      <c r="L221" s="456"/>
      <c r="M221" s="456"/>
      <c r="N221" s="455"/>
      <c r="O221" s="455"/>
      <c r="P221" s="455"/>
      <c r="Q221" s="455"/>
    </row>
    <row r="222" spans="1:17">
      <c r="A222" s="455"/>
      <c r="B222" s="455"/>
      <c r="C222" s="455"/>
      <c r="D222" s="455"/>
      <c r="E222" s="456"/>
      <c r="F222" s="456"/>
      <c r="G222" s="456"/>
      <c r="H222" s="456"/>
      <c r="I222" s="456"/>
      <c r="J222" s="456"/>
      <c r="K222" s="456"/>
      <c r="L222" s="456"/>
      <c r="M222" s="456"/>
      <c r="N222" s="455"/>
      <c r="O222" s="455"/>
      <c r="P222" s="455"/>
      <c r="Q222" s="455"/>
    </row>
    <row r="223" spans="1:17">
      <c r="A223" s="455"/>
      <c r="B223" s="455"/>
      <c r="C223" s="455"/>
      <c r="D223" s="455"/>
      <c r="E223" s="456"/>
      <c r="F223" s="456"/>
      <c r="G223" s="456"/>
      <c r="H223" s="456"/>
      <c r="I223" s="456"/>
      <c r="J223" s="456"/>
      <c r="K223" s="456"/>
      <c r="L223" s="456"/>
      <c r="M223" s="456"/>
      <c r="N223" s="455"/>
      <c r="O223" s="455"/>
      <c r="P223" s="455"/>
      <c r="Q223" s="455"/>
    </row>
    <row r="224" spans="1:17">
      <c r="A224" s="455"/>
      <c r="B224" s="455"/>
      <c r="C224" s="455"/>
      <c r="D224" s="455"/>
      <c r="E224" s="456"/>
      <c r="F224" s="456"/>
      <c r="G224" s="456"/>
      <c r="H224" s="456"/>
      <c r="I224" s="456"/>
      <c r="J224" s="456"/>
      <c r="K224" s="456"/>
      <c r="L224" s="456"/>
      <c r="M224" s="456"/>
      <c r="N224" s="455"/>
      <c r="O224" s="455"/>
      <c r="P224" s="455"/>
      <c r="Q224" s="455"/>
    </row>
    <row r="225" spans="1:17">
      <c r="A225" s="455"/>
      <c r="B225" s="455"/>
      <c r="C225" s="455"/>
      <c r="D225" s="455"/>
      <c r="E225" s="456"/>
      <c r="F225" s="456"/>
      <c r="G225" s="456"/>
      <c r="H225" s="456"/>
      <c r="I225" s="456"/>
      <c r="J225" s="456"/>
      <c r="K225" s="456"/>
      <c r="L225" s="456"/>
      <c r="M225" s="456"/>
      <c r="N225" s="455"/>
      <c r="O225" s="455"/>
      <c r="P225" s="455"/>
      <c r="Q225" s="455"/>
    </row>
    <row r="226" spans="1:17">
      <c r="A226" s="455"/>
      <c r="B226" s="455"/>
      <c r="C226" s="455"/>
      <c r="D226" s="455"/>
      <c r="E226" s="456"/>
      <c r="F226" s="456"/>
      <c r="G226" s="456"/>
      <c r="H226" s="456"/>
      <c r="I226" s="456"/>
      <c r="J226" s="456"/>
      <c r="K226" s="456"/>
      <c r="L226" s="456"/>
      <c r="M226" s="456"/>
      <c r="N226" s="455"/>
      <c r="O226" s="455"/>
      <c r="P226" s="455"/>
      <c r="Q226" s="455"/>
    </row>
    <row r="227" spans="1:17">
      <c r="A227" s="455"/>
      <c r="B227" s="455"/>
      <c r="C227" s="455"/>
      <c r="D227" s="455"/>
      <c r="E227" s="456"/>
      <c r="F227" s="456"/>
      <c r="G227" s="456"/>
      <c r="H227" s="456"/>
      <c r="I227" s="456"/>
      <c r="J227" s="456"/>
      <c r="K227" s="456"/>
      <c r="L227" s="456"/>
      <c r="M227" s="456"/>
      <c r="N227" s="455"/>
      <c r="O227" s="455"/>
      <c r="P227" s="455"/>
      <c r="Q227" s="455"/>
    </row>
    <row r="228" spans="1:17">
      <c r="A228" s="455"/>
      <c r="B228" s="455"/>
      <c r="C228" s="455"/>
      <c r="D228" s="455"/>
      <c r="E228" s="456"/>
      <c r="F228" s="456"/>
      <c r="G228" s="456"/>
      <c r="H228" s="456"/>
      <c r="I228" s="456"/>
      <c r="J228" s="456"/>
      <c r="K228" s="456"/>
      <c r="L228" s="456"/>
      <c r="M228" s="456"/>
      <c r="N228" s="455"/>
      <c r="O228" s="455"/>
      <c r="P228" s="455"/>
      <c r="Q228" s="455"/>
    </row>
    <row r="229" spans="1:17">
      <c r="A229" s="455"/>
      <c r="B229" s="455"/>
      <c r="C229" s="455"/>
      <c r="D229" s="455"/>
      <c r="E229" s="456"/>
      <c r="F229" s="456"/>
      <c r="G229" s="456"/>
      <c r="H229" s="456"/>
      <c r="I229" s="456"/>
      <c r="J229" s="456"/>
      <c r="K229" s="456"/>
      <c r="L229" s="456"/>
      <c r="M229" s="456"/>
      <c r="N229" s="455"/>
      <c r="O229" s="455"/>
      <c r="P229" s="455"/>
      <c r="Q229" s="455"/>
    </row>
    <row r="230" spans="1:17">
      <c r="A230" s="455"/>
      <c r="B230" s="455"/>
      <c r="C230" s="455"/>
      <c r="D230" s="455"/>
      <c r="E230" s="456"/>
      <c r="F230" s="456"/>
      <c r="G230" s="456"/>
      <c r="H230" s="456"/>
      <c r="I230" s="456"/>
      <c r="J230" s="456"/>
      <c r="K230" s="456"/>
      <c r="L230" s="456"/>
      <c r="M230" s="456"/>
      <c r="N230" s="455"/>
      <c r="O230" s="455"/>
      <c r="P230" s="455"/>
      <c r="Q230" s="455"/>
    </row>
    <row r="231" spans="1:17">
      <c r="A231" s="455"/>
      <c r="B231" s="455"/>
      <c r="C231" s="455"/>
      <c r="D231" s="455"/>
      <c r="E231" s="456"/>
      <c r="F231" s="456"/>
      <c r="G231" s="456"/>
      <c r="H231" s="456"/>
      <c r="I231" s="456"/>
      <c r="J231" s="456"/>
      <c r="K231" s="456"/>
      <c r="L231" s="456"/>
      <c r="M231" s="456"/>
      <c r="N231" s="455"/>
      <c r="O231" s="455"/>
      <c r="P231" s="455"/>
      <c r="Q231" s="455"/>
    </row>
    <row r="232" spans="1:17">
      <c r="A232" s="455"/>
      <c r="B232" s="455"/>
      <c r="C232" s="455"/>
      <c r="D232" s="455"/>
      <c r="E232" s="456"/>
      <c r="F232" s="456"/>
      <c r="G232" s="456"/>
      <c r="H232" s="456"/>
      <c r="I232" s="456"/>
      <c r="J232" s="456"/>
      <c r="K232" s="456"/>
      <c r="L232" s="456"/>
      <c r="M232" s="456"/>
      <c r="N232" s="455"/>
      <c r="O232" s="455"/>
      <c r="P232" s="455"/>
      <c r="Q232" s="455"/>
    </row>
    <row r="233" spans="1:17">
      <c r="A233" s="455"/>
      <c r="B233" s="455"/>
      <c r="C233" s="455"/>
      <c r="D233" s="455"/>
      <c r="E233" s="456"/>
      <c r="F233" s="456"/>
      <c r="G233" s="456"/>
      <c r="H233" s="456"/>
      <c r="I233" s="456"/>
      <c r="J233" s="456"/>
      <c r="K233" s="456"/>
      <c r="L233" s="456"/>
      <c r="M233" s="456"/>
      <c r="N233" s="455"/>
      <c r="O233" s="455"/>
      <c r="P233" s="455"/>
      <c r="Q233" s="455"/>
    </row>
    <row r="234" spans="1:17">
      <c r="A234" s="455"/>
      <c r="B234" s="455"/>
      <c r="C234" s="455"/>
      <c r="D234" s="455"/>
      <c r="E234" s="456"/>
      <c r="F234" s="456"/>
      <c r="G234" s="456"/>
      <c r="H234" s="456"/>
      <c r="I234" s="456"/>
      <c r="J234" s="456"/>
      <c r="K234" s="456"/>
      <c r="L234" s="456"/>
      <c r="M234" s="456"/>
      <c r="N234" s="455"/>
      <c r="O234" s="455"/>
      <c r="P234" s="455"/>
      <c r="Q234" s="455"/>
    </row>
    <row r="235" spans="1:17">
      <c r="A235" s="455"/>
      <c r="B235" s="455"/>
      <c r="C235" s="455"/>
      <c r="D235" s="455"/>
      <c r="E235" s="456"/>
      <c r="F235" s="456"/>
      <c r="G235" s="456"/>
      <c r="H235" s="456"/>
      <c r="I235" s="456"/>
      <c r="J235" s="456"/>
      <c r="K235" s="456"/>
      <c r="L235" s="456"/>
      <c r="M235" s="456"/>
      <c r="N235" s="455"/>
      <c r="O235" s="455"/>
      <c r="P235" s="455"/>
      <c r="Q235" s="455"/>
    </row>
    <row r="236" spans="1:17">
      <c r="A236" s="455"/>
      <c r="B236" s="455"/>
      <c r="C236" s="455"/>
      <c r="D236" s="455"/>
      <c r="E236" s="456"/>
      <c r="F236" s="456"/>
      <c r="G236" s="456"/>
      <c r="H236" s="456"/>
      <c r="I236" s="456"/>
      <c r="J236" s="456"/>
      <c r="K236" s="456"/>
      <c r="L236" s="456"/>
      <c r="M236" s="456"/>
      <c r="N236" s="455"/>
      <c r="O236" s="455"/>
      <c r="P236" s="455"/>
      <c r="Q236" s="455"/>
    </row>
    <row r="237" spans="1:17">
      <c r="A237" s="455"/>
      <c r="B237" s="455"/>
      <c r="C237" s="455"/>
      <c r="D237" s="455"/>
      <c r="E237" s="456"/>
      <c r="F237" s="456"/>
      <c r="G237" s="456"/>
      <c r="H237" s="456"/>
      <c r="I237" s="456"/>
      <c r="J237" s="456"/>
      <c r="K237" s="456"/>
      <c r="L237" s="456"/>
      <c r="M237" s="456"/>
      <c r="N237" s="455"/>
      <c r="O237" s="455"/>
      <c r="P237" s="455"/>
      <c r="Q237" s="455"/>
    </row>
    <row r="238" spans="1:17">
      <c r="A238" s="455"/>
      <c r="B238" s="455"/>
      <c r="C238" s="455"/>
      <c r="D238" s="455"/>
      <c r="E238" s="456"/>
      <c r="F238" s="456"/>
      <c r="G238" s="456"/>
      <c r="H238" s="456"/>
      <c r="I238" s="456"/>
      <c r="J238" s="456"/>
      <c r="K238" s="456"/>
      <c r="L238" s="456"/>
      <c r="M238" s="456"/>
      <c r="N238" s="455"/>
      <c r="O238" s="455"/>
      <c r="P238" s="455"/>
      <c r="Q238" s="455"/>
    </row>
    <row r="239" spans="1:17">
      <c r="A239" s="455"/>
      <c r="B239" s="455"/>
      <c r="C239" s="455"/>
      <c r="D239" s="455"/>
      <c r="E239" s="456"/>
      <c r="F239" s="456"/>
      <c r="G239" s="456"/>
      <c r="H239" s="456"/>
      <c r="I239" s="456"/>
      <c r="J239" s="456"/>
      <c r="K239" s="456"/>
      <c r="L239" s="456"/>
      <c r="M239" s="456"/>
      <c r="N239" s="455"/>
      <c r="O239" s="455"/>
      <c r="P239" s="455"/>
      <c r="Q239" s="455"/>
    </row>
    <row r="240" spans="1:17">
      <c r="A240" s="455"/>
      <c r="B240" s="455"/>
      <c r="C240" s="455"/>
      <c r="D240" s="455"/>
      <c r="E240" s="456"/>
      <c r="F240" s="456"/>
      <c r="G240" s="456"/>
      <c r="H240" s="456"/>
      <c r="I240" s="456"/>
      <c r="J240" s="456"/>
      <c r="K240" s="456"/>
      <c r="L240" s="456"/>
      <c r="M240" s="456"/>
      <c r="N240" s="455"/>
      <c r="O240" s="455"/>
      <c r="P240" s="455"/>
      <c r="Q240" s="455"/>
    </row>
    <row r="241" spans="1:17">
      <c r="A241" s="455"/>
      <c r="B241" s="455"/>
      <c r="C241" s="455"/>
      <c r="D241" s="455"/>
      <c r="E241" s="456"/>
      <c r="F241" s="456"/>
      <c r="G241" s="456"/>
      <c r="H241" s="456"/>
      <c r="I241" s="456"/>
      <c r="J241" s="456"/>
      <c r="K241" s="456"/>
      <c r="L241" s="456"/>
      <c r="M241" s="456"/>
      <c r="N241" s="455"/>
      <c r="O241" s="455"/>
      <c r="P241" s="455"/>
      <c r="Q241" s="455"/>
    </row>
    <row r="242" spans="1:17">
      <c r="A242" s="455"/>
      <c r="B242" s="455"/>
      <c r="C242" s="455"/>
      <c r="D242" s="455"/>
      <c r="E242" s="456"/>
      <c r="F242" s="456"/>
      <c r="G242" s="456"/>
      <c r="H242" s="456"/>
      <c r="I242" s="456"/>
      <c r="J242" s="456"/>
      <c r="K242" s="456"/>
      <c r="L242" s="456"/>
      <c r="M242" s="456"/>
      <c r="N242" s="455"/>
      <c r="O242" s="455"/>
      <c r="P242" s="455"/>
      <c r="Q242" s="455"/>
    </row>
    <row r="243" spans="1:17">
      <c r="A243" s="455"/>
      <c r="B243" s="455"/>
      <c r="C243" s="455"/>
      <c r="D243" s="455"/>
      <c r="E243" s="456"/>
      <c r="F243" s="456"/>
      <c r="G243" s="456"/>
      <c r="H243" s="456"/>
      <c r="I243" s="456"/>
      <c r="J243" s="456"/>
      <c r="K243" s="456"/>
      <c r="L243" s="456"/>
      <c r="M243" s="456"/>
      <c r="N243" s="455"/>
      <c r="O243" s="455"/>
      <c r="P243" s="455"/>
      <c r="Q243" s="455"/>
    </row>
    <row r="244" spans="1:17">
      <c r="A244" s="455"/>
      <c r="B244" s="455"/>
      <c r="C244" s="455"/>
      <c r="D244" s="455"/>
      <c r="E244" s="456"/>
      <c r="F244" s="456"/>
      <c r="G244" s="456"/>
      <c r="H244" s="456"/>
      <c r="I244" s="456"/>
      <c r="J244" s="456"/>
      <c r="K244" s="456"/>
      <c r="L244" s="456"/>
      <c r="M244" s="456"/>
      <c r="N244" s="455"/>
      <c r="O244" s="455"/>
      <c r="P244" s="455"/>
      <c r="Q244" s="455"/>
    </row>
    <row r="245" spans="1:17">
      <c r="A245" s="455"/>
      <c r="B245" s="455"/>
      <c r="C245" s="455"/>
      <c r="D245" s="455"/>
      <c r="E245" s="456"/>
      <c r="F245" s="456"/>
      <c r="G245" s="456"/>
      <c r="H245" s="456"/>
      <c r="I245" s="456"/>
      <c r="J245" s="456"/>
      <c r="K245" s="456"/>
      <c r="L245" s="456"/>
      <c r="M245" s="456"/>
      <c r="N245" s="455"/>
      <c r="O245" s="455"/>
      <c r="P245" s="455"/>
      <c r="Q245" s="455"/>
    </row>
    <row r="246" spans="1:17">
      <c r="A246" s="455"/>
      <c r="B246" s="455"/>
      <c r="C246" s="455"/>
      <c r="D246" s="455"/>
      <c r="E246" s="456"/>
      <c r="F246" s="456"/>
      <c r="G246" s="456"/>
      <c r="H246" s="456"/>
      <c r="I246" s="456"/>
      <c r="J246" s="456"/>
      <c r="K246" s="456"/>
      <c r="L246" s="456"/>
      <c r="M246" s="456"/>
      <c r="N246" s="455"/>
      <c r="O246" s="455"/>
      <c r="P246" s="455"/>
      <c r="Q246" s="455"/>
    </row>
    <row r="247" spans="1:17">
      <c r="A247" s="455"/>
      <c r="B247" s="455"/>
      <c r="C247" s="455"/>
      <c r="D247" s="455"/>
      <c r="E247" s="456"/>
      <c r="F247" s="456"/>
      <c r="G247" s="456"/>
      <c r="H247" s="456"/>
      <c r="I247" s="456"/>
      <c r="J247" s="456"/>
      <c r="K247" s="456"/>
      <c r="L247" s="456"/>
      <c r="M247" s="456"/>
      <c r="N247" s="455"/>
      <c r="O247" s="455"/>
      <c r="P247" s="455"/>
      <c r="Q247" s="455"/>
    </row>
    <row r="248" spans="1:17">
      <c r="A248" s="455"/>
      <c r="B248" s="455"/>
      <c r="C248" s="455"/>
      <c r="D248" s="455"/>
      <c r="E248" s="456"/>
      <c r="F248" s="456"/>
      <c r="G248" s="456"/>
      <c r="H248" s="456"/>
      <c r="I248" s="456"/>
      <c r="J248" s="456"/>
      <c r="K248" s="456"/>
      <c r="L248" s="456"/>
      <c r="M248" s="456"/>
      <c r="N248" s="455"/>
      <c r="O248" s="455"/>
      <c r="P248" s="455"/>
      <c r="Q248" s="455"/>
    </row>
    <row r="249" spans="1:17">
      <c r="A249" s="455"/>
      <c r="B249" s="455"/>
      <c r="C249" s="455"/>
      <c r="D249" s="455"/>
      <c r="E249" s="456"/>
      <c r="F249" s="456"/>
      <c r="G249" s="456"/>
      <c r="H249" s="456"/>
      <c r="I249" s="456"/>
      <c r="J249" s="456"/>
      <c r="K249" s="456"/>
      <c r="L249" s="456"/>
      <c r="M249" s="456"/>
      <c r="N249" s="455"/>
      <c r="O249" s="455"/>
      <c r="P249" s="455"/>
      <c r="Q249" s="455"/>
    </row>
    <row r="250" spans="1:17">
      <c r="A250" s="455"/>
      <c r="B250" s="455"/>
      <c r="C250" s="455"/>
      <c r="D250" s="455"/>
      <c r="E250" s="456"/>
      <c r="F250" s="456"/>
      <c r="G250" s="456"/>
      <c r="H250" s="456"/>
      <c r="I250" s="456"/>
      <c r="J250" s="456"/>
      <c r="K250" s="456"/>
      <c r="L250" s="456"/>
      <c r="M250" s="456"/>
      <c r="N250" s="455"/>
      <c r="O250" s="455"/>
      <c r="P250" s="455"/>
      <c r="Q250" s="455"/>
    </row>
    <row r="251" spans="1:17">
      <c r="A251" s="455"/>
      <c r="B251" s="455"/>
      <c r="C251" s="455"/>
      <c r="D251" s="455"/>
      <c r="E251" s="456"/>
      <c r="F251" s="456"/>
      <c r="G251" s="456"/>
      <c r="H251" s="456"/>
      <c r="I251" s="456"/>
      <c r="J251" s="456"/>
      <c r="K251" s="456"/>
      <c r="L251" s="456"/>
      <c r="M251" s="456"/>
      <c r="N251" s="455"/>
      <c r="O251" s="455"/>
      <c r="P251" s="455"/>
      <c r="Q251" s="455"/>
    </row>
    <row r="252" spans="1:17">
      <c r="A252" s="455"/>
      <c r="B252" s="455"/>
      <c r="C252" s="455"/>
      <c r="D252" s="455"/>
      <c r="E252" s="456"/>
      <c r="F252" s="456"/>
      <c r="G252" s="456"/>
      <c r="H252" s="456"/>
      <c r="I252" s="456"/>
      <c r="J252" s="456"/>
      <c r="K252" s="456"/>
      <c r="L252" s="456"/>
      <c r="M252" s="456"/>
      <c r="N252" s="455"/>
      <c r="O252" s="455"/>
      <c r="P252" s="455"/>
      <c r="Q252" s="455"/>
    </row>
    <row r="253" spans="1:17">
      <c r="A253" s="455"/>
      <c r="B253" s="455"/>
      <c r="C253" s="455"/>
      <c r="D253" s="455"/>
      <c r="E253" s="456"/>
      <c r="F253" s="456"/>
      <c r="G253" s="456"/>
      <c r="H253" s="456"/>
      <c r="I253" s="456"/>
      <c r="J253" s="456"/>
      <c r="K253" s="456"/>
      <c r="L253" s="456"/>
      <c r="M253" s="456"/>
      <c r="N253" s="455"/>
      <c r="O253" s="455"/>
      <c r="P253" s="455"/>
      <c r="Q253" s="455"/>
    </row>
    <row r="254" spans="1:17">
      <c r="A254" s="455"/>
      <c r="B254" s="455"/>
      <c r="C254" s="455"/>
      <c r="D254" s="455"/>
      <c r="E254" s="456"/>
      <c r="F254" s="456"/>
      <c r="G254" s="456"/>
      <c r="H254" s="456"/>
      <c r="I254" s="456"/>
      <c r="J254" s="456"/>
      <c r="K254" s="456"/>
      <c r="L254" s="456"/>
      <c r="M254" s="456"/>
      <c r="N254" s="455"/>
      <c r="O254" s="455"/>
      <c r="P254" s="455"/>
      <c r="Q254" s="455"/>
    </row>
    <row r="255" spans="1:17">
      <c r="A255" s="455"/>
      <c r="B255" s="455"/>
      <c r="C255" s="455"/>
      <c r="D255" s="455"/>
      <c r="E255" s="456"/>
      <c r="F255" s="456"/>
      <c r="G255" s="456"/>
      <c r="H255" s="456"/>
      <c r="I255" s="456"/>
      <c r="J255" s="456"/>
      <c r="K255" s="456"/>
      <c r="L255" s="456"/>
      <c r="M255" s="456"/>
      <c r="N255" s="455"/>
      <c r="O255" s="455"/>
      <c r="P255" s="455"/>
      <c r="Q255" s="455"/>
    </row>
    <row r="256" spans="1:17">
      <c r="A256" s="455"/>
      <c r="B256" s="455"/>
      <c r="C256" s="455"/>
      <c r="D256" s="455"/>
      <c r="E256" s="456"/>
      <c r="F256" s="456"/>
      <c r="G256" s="456"/>
      <c r="H256" s="456"/>
      <c r="I256" s="456"/>
      <c r="J256" s="456"/>
      <c r="K256" s="456"/>
      <c r="L256" s="456"/>
      <c r="M256" s="456"/>
      <c r="N256" s="455"/>
      <c r="O256" s="455"/>
      <c r="P256" s="455"/>
      <c r="Q256" s="455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6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2024-11-22T11:18:08Z</dcterms:created>
  <dcterms:modified xsi:type="dcterms:W3CDTF">2024-11-22T11:18:51Z</dcterms:modified>
</cp:coreProperties>
</file>